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3"/>
  </bookViews>
  <sheets>
    <sheet name="ведомственная структура" sheetId="1" r:id="rId1"/>
    <sheet name="доходы" sheetId="2" r:id="rId2"/>
    <sheet name="распределение бюдж. ассигновани" sheetId="4" r:id="rId3"/>
    <sheet name="источники" sheetId="5" r:id="rId4"/>
  </sheets>
  <definedNames>
    <definedName name="_xlnm.Print_Area" localSheetId="1">доходы!$A$1:$G$40</definedName>
  </definedNames>
  <calcPr calcId="162913"/>
</workbook>
</file>

<file path=xl/calcChain.xml><?xml version="1.0" encoding="utf-8"?>
<calcChain xmlns="http://schemas.openxmlformats.org/spreadsheetml/2006/main">
  <c r="F210" i="1" l="1"/>
  <c r="F211" i="1"/>
  <c r="F177" i="1"/>
  <c r="F197" i="1"/>
  <c r="F200" i="1"/>
  <c r="E237" i="4"/>
  <c r="E153" i="4"/>
  <c r="E229" i="4"/>
  <c r="E214" i="4"/>
  <c r="E219" i="4"/>
  <c r="E199" i="4"/>
  <c r="E203" i="4"/>
  <c r="E42" i="4"/>
  <c r="D31" i="2"/>
  <c r="E222" i="4" l="1"/>
  <c r="F202" i="1"/>
  <c r="F203" i="1"/>
  <c r="E263" i="4" l="1"/>
  <c r="E238" i="4" s="1"/>
  <c r="F251" i="1"/>
  <c r="F222" i="1" s="1"/>
  <c r="E194" i="4" l="1"/>
  <c r="E59" i="4" l="1"/>
  <c r="E58" i="4" s="1"/>
  <c r="E57" i="4" s="1"/>
  <c r="F198" i="1" l="1"/>
  <c r="F62" i="1"/>
  <c r="F61" i="1" s="1"/>
  <c r="F60" i="1" s="1"/>
  <c r="G13" i="5" l="1"/>
  <c r="E282" i="4"/>
  <c r="E251" i="4"/>
  <c r="E167" i="4"/>
  <c r="E155" i="4" s="1"/>
  <c r="E154" i="4" s="1"/>
  <c r="E171" i="4"/>
  <c r="E169" i="4" s="1"/>
  <c r="E179" i="4"/>
  <c r="E180" i="4" s="1"/>
  <c r="E111" i="4"/>
  <c r="E109" i="4" s="1"/>
  <c r="E108" i="4" s="1"/>
  <c r="E31" i="4"/>
  <c r="F270" i="1"/>
  <c r="F239" i="1"/>
  <c r="F224" i="1"/>
  <c r="F158" i="1"/>
  <c r="F157" i="1" s="1"/>
  <c r="F155" i="1" s="1"/>
  <c r="F151" i="1"/>
  <c r="F148" i="1"/>
  <c r="F146" i="1"/>
  <c r="F115" i="1"/>
  <c r="F113" i="1" s="1"/>
  <c r="F112" i="1" s="1"/>
  <c r="F93" i="1"/>
  <c r="F65" i="1"/>
  <c r="F64" i="1" s="1"/>
  <c r="D25" i="2"/>
  <c r="D21" i="2"/>
  <c r="F145" i="1" l="1"/>
  <c r="F259" i="1"/>
  <c r="F237" i="1"/>
  <c r="F230" i="1" s="1"/>
  <c r="F223" i="1" s="1"/>
  <c r="F218" i="1"/>
  <c r="F186" i="1"/>
  <c r="F175" i="1"/>
  <c r="F163" i="1" s="1"/>
  <c r="F162" i="1" s="1"/>
  <c r="F153" i="1"/>
  <c r="F150" i="1" s="1"/>
  <c r="F143" i="1"/>
  <c r="F137" i="1"/>
  <c r="F131" i="1" s="1"/>
  <c r="F128" i="1"/>
  <c r="F98" i="1"/>
  <c r="F88" i="1"/>
  <c r="F78" i="1"/>
  <c r="F51" i="1"/>
  <c r="F43" i="1"/>
  <c r="F42" i="1" s="1"/>
  <c r="F45" i="1"/>
  <c r="F17" i="1"/>
  <c r="F16" i="1" s="1"/>
  <c r="E271" i="4"/>
  <c r="E249" i="4"/>
  <c r="E242" i="4" s="1"/>
  <c r="E150" i="4"/>
  <c r="E149" i="4" s="1"/>
  <c r="E147" i="4" s="1"/>
  <c r="E145" i="4"/>
  <c r="E143" i="4"/>
  <c r="E138" i="4"/>
  <c r="E140" i="4"/>
  <c r="E135" i="4"/>
  <c r="E129" i="4"/>
  <c r="E94" i="4"/>
  <c r="E75" i="4"/>
  <c r="E74" i="4" s="1"/>
  <c r="E48" i="4"/>
  <c r="E16" i="4"/>
  <c r="E15" i="4" s="1"/>
  <c r="F118" i="1" l="1"/>
  <c r="F117" i="1" s="1"/>
  <c r="E137" i="4"/>
  <c r="E142" i="4"/>
  <c r="F77" i="1"/>
  <c r="E14" i="4"/>
  <c r="E11" i="4" s="1"/>
  <c r="E20" i="4"/>
  <c r="E29" i="4"/>
  <c r="E25" i="4" s="1"/>
  <c r="E37" i="4"/>
  <c r="E36" i="4" s="1"/>
  <c r="E38" i="4"/>
  <c r="E73" i="4"/>
  <c r="E72" i="4" s="1"/>
  <c r="E81" i="4"/>
  <c r="E88" i="4"/>
  <c r="E91" i="4"/>
  <c r="E102" i="4"/>
  <c r="E101" i="4" s="1"/>
  <c r="E105" i="4"/>
  <c r="E104" i="4" s="1"/>
  <c r="E107" i="4"/>
  <c r="E119" i="4"/>
  <c r="E123" i="4"/>
  <c r="E255" i="4"/>
  <c r="E254" i="4" s="1"/>
  <c r="E268" i="4"/>
  <c r="E266" i="4" s="1"/>
  <c r="E276" i="4"/>
  <c r="E275" i="4" s="1"/>
  <c r="E280" i="4"/>
  <c r="E279" i="4" s="1"/>
  <c r="E114" i="4" l="1"/>
  <c r="E113" i="4" s="1"/>
  <c r="E10" i="4"/>
  <c r="E284" i="4" s="1"/>
  <c r="E87" i="4"/>
  <c r="E86" i="4" s="1"/>
  <c r="E100" i="4"/>
  <c r="E267" i="4"/>
  <c r="F32" i="1"/>
  <c r="F31" i="1" s="1"/>
  <c r="F30" i="1" s="1"/>
  <c r="F26" i="1" s="1"/>
  <c r="F111" i="1"/>
  <c r="D12" i="2" l="1"/>
  <c r="D18" i="2" l="1"/>
  <c r="D10" i="2" s="1"/>
  <c r="D30" i="2" s="1"/>
  <c r="D40" i="2" s="1"/>
  <c r="F127" i="1" l="1"/>
  <c r="F95" i="1"/>
  <c r="F92" i="1" l="1"/>
  <c r="F91" i="1" l="1"/>
  <c r="F90" i="1" s="1"/>
  <c r="F268" i="1"/>
  <c r="F267" i="1" s="1"/>
  <c r="F256" i="1" l="1"/>
  <c r="F190" i="1"/>
  <c r="F182" i="1"/>
  <c r="F123" i="1"/>
  <c r="F84" i="1"/>
  <c r="F161" i="1" l="1"/>
  <c r="F255" i="1"/>
  <c r="F254" i="1"/>
  <c r="F39" i="1"/>
  <c r="F264" i="1"/>
  <c r="F263" i="1" s="1"/>
  <c r="F243" i="1"/>
  <c r="F242" i="1" s="1"/>
  <c r="F225" i="1"/>
  <c r="F217" i="1"/>
  <c r="F216" i="1" s="1"/>
  <c r="F195" i="1"/>
  <c r="F194" i="1" s="1"/>
  <c r="F109" i="1"/>
  <c r="F108" i="1" s="1"/>
  <c r="F106" i="1"/>
  <c r="F105" i="1" s="1"/>
  <c r="F21" i="1"/>
  <c r="F15" i="1"/>
  <c r="F12" i="1" s="1"/>
  <c r="F11" i="1" s="1"/>
  <c r="F38" i="1"/>
  <c r="F37" i="1" s="1"/>
  <c r="F221" i="1" l="1"/>
  <c r="F104" i="1"/>
  <c r="F76" i="1"/>
  <c r="F75" i="1" s="1"/>
  <c r="F272" i="1" l="1"/>
</calcChain>
</file>

<file path=xl/sharedStrings.xml><?xml version="1.0" encoding="utf-8"?>
<sst xmlns="http://schemas.openxmlformats.org/spreadsheetml/2006/main" count="1179" uniqueCount="253">
  <si>
    <t>Ведомственная  структура  расходов бюджета</t>
  </si>
  <si>
    <t>Наименование</t>
  </si>
  <si>
    <t>ГРБС</t>
  </si>
  <si>
    <t>РЗ</t>
  </si>
  <si>
    <t>ЦСР</t>
  </si>
  <si>
    <t>ВР</t>
  </si>
  <si>
    <t>Сумма</t>
  </si>
  <si>
    <t>Общегосударственные вопросы</t>
  </si>
  <si>
    <t>Функционирование  высшего должностного</t>
  </si>
  <si>
    <t>Руководство  и управление в сфере установленных функций органов государственной власти субъектов РФ и органов местного самоуправления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</si>
  <si>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</si>
  <si>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</si>
  <si>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Расходы  на выплаты персоналу государственных (муниципальных) органов</t>
  </si>
  <si>
    <t xml:space="preserve">Фонд оплаты труда </t>
  </si>
  <si>
    <t>Взносы по обязательному социальному страхованию</t>
  </si>
  <si>
    <t>Функционирование Правительства РФ</t>
  </si>
  <si>
    <t>Центральный аппарат</t>
  </si>
  <si>
    <t>Закупка товаров, 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</si>
  <si>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</si>
  <si>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Закупки товаров, работ, услуг в сфере информационного- коммуникационных технологий</t>
  </si>
  <si>
    <t xml:space="preserve">Прочие закупки товаров, работ и услуг для государственных (муниципальных) нужд                    </t>
  </si>
  <si>
    <t>Уплата налогов, сборов и иных обязательных платежей в бюджеты бюджетной системы РФ</t>
  </si>
  <si>
    <t>Уплата налогов на имущество организаций и земельного налога</t>
  </si>
  <si>
    <t>Уплата прочих налогов, сборов и иных обязательных платежей</t>
  </si>
  <si>
    <t>Уплата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</si>
  <si>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</si>
  <si>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20000.00</t>
  </si>
  <si>
    <t>Межбюджетные трансферты на осуществление части полномочий контрольных органов поселений в соответствии заключенными соглашениями</t>
  </si>
  <si>
    <t>Иные межбюджетные трансферты</t>
  </si>
  <si>
    <t>Национальная оборона</t>
  </si>
  <si>
    <t>Мобилизация и вневойсковая подготовка</t>
  </si>
  <si>
    <t>Руководство и управление в сфере установленных функций</t>
  </si>
  <si>
    <t>Национальная безопасность и правоохранительная деятельность</t>
  </si>
  <si>
    <t>Учреждения по обеспечению диспетчерского обслуживания</t>
  </si>
  <si>
    <t>Национальная экономика</t>
  </si>
  <si>
    <t>Дорожное хозяйство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</si>
  <si>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</t>
  </si>
  <si>
    <t>Долгосрочная целевая программа «Развитие автомобильных дорог регионального, межмуниципального и местного значения в Новосибирской области» софинансирование</t>
  </si>
  <si>
    <t>95000S0760</t>
  </si>
  <si>
    <t>Расходы дорожного фонда</t>
  </si>
  <si>
    <t>Жилищно- коммунальное хозяйство</t>
  </si>
  <si>
    <t>Жилищное хозяйство</t>
  </si>
  <si>
    <t>Взносы на капитальный ремонт муниципального жилья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</si>
  <si>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</si>
  <si>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</si>
  <si>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</si>
  <si>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</si>
  <si>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«Инженерное обеспечение площадок комплексной застройки Новосибирской области» ГП НСО «Стимулирование развития жилищного строительства Новосибирской области на 2015-2020 годы» софинансирование</t>
  </si>
  <si>
    <t>95000S0610</t>
  </si>
  <si>
    <t>Бюджетные инвестиции в объекты капитального строительства государственной(муниципальной) собственности</t>
  </si>
  <si>
    <t>Расходы на субсидии юридическим лицам (кроме государственных учреждений) и физическим лицам – производителям товаров, работ, услуг в области коммунального хозяйства</t>
  </si>
  <si>
    <t>Субсидии юридическим лицам (кроме некоммерческих организаций), индивидуальным предпринимателям и физическим лицам</t>
  </si>
  <si>
    <t>Расходы на мероприятия в области коммунального хозяйства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</si>
  <si>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</t>
  </si>
  <si>
    <t>Иные бюджетные ассигнования</t>
  </si>
  <si>
    <t>Реализация мероприятий по подготовке объектов жилищно-коммунального хозяйства НСО к работе в осенне-зимний период подпрограммы «Безопасность жилищно-коммунального хозяйства»ГП «Жилищно-коммунальное хозяйство Новосибирской области» софинансирование</t>
  </si>
  <si>
    <t>95000S0810</t>
  </si>
  <si>
    <t>Благоустройство</t>
  </si>
  <si>
    <t>Сбор и вывоз ТБО</t>
  </si>
  <si>
    <t>Уличное освещение</t>
  </si>
  <si>
    <t>Другие вопросы в области жилищно-коммунального хозяйства</t>
  </si>
  <si>
    <t>Мероприятия в области коммунального хозяйства</t>
  </si>
  <si>
    <t>Культура. кинематография</t>
  </si>
  <si>
    <t>Культура</t>
  </si>
  <si>
    <t>Дворцы и дома культуры, другие учреждения культуры и средств массовой информации</t>
  </si>
  <si>
    <t>Расходы  на выплаты персоналу казенных учреждений</t>
  </si>
  <si>
    <t>Фонд оплаты труда учреждений</t>
  </si>
  <si>
    <t>Взносы по обязательному социальному страхованию на выплаты по оплате труда работников</t>
  </si>
  <si>
    <t>Расходы на обеспечение функций казенных учреждений</t>
  </si>
  <si>
    <t>Социальная политика</t>
  </si>
  <si>
    <t>78594.00</t>
  </si>
  <si>
    <t>Пенсионное обеспечение</t>
  </si>
  <si>
    <t>Доплата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</si>
  <si>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</si>
  <si>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Публичные нопмативные социальные выплаты гражданам</t>
  </si>
  <si>
    <t>Обслуживание государственного и муниципального долга</t>
  </si>
  <si>
    <t>Процентные платежи по муниципальному долгу</t>
  </si>
  <si>
    <t>Обслуживание муниципального долга</t>
  </si>
  <si>
    <t>Прочие межбюджетные трансферты</t>
  </si>
  <si>
    <t>Иные межбюджетные трансферты на осуществление полномочий по решению вопросов организации библиотечного обслуживания</t>
  </si>
  <si>
    <t>Межбюджетные трансферты</t>
  </si>
  <si>
    <t>Всего</t>
  </si>
  <si>
    <t>Администрация Бочкаревского сельсовета</t>
  </si>
  <si>
    <t>03</t>
  </si>
  <si>
    <t>02</t>
  </si>
  <si>
    <t>01</t>
  </si>
  <si>
    <t>0102</t>
  </si>
  <si>
    <t>0113</t>
  </si>
  <si>
    <t>0104</t>
  </si>
  <si>
    <t>0106</t>
  </si>
  <si>
    <t>0203</t>
  </si>
  <si>
    <t>0309</t>
  </si>
  <si>
    <t>0310</t>
  </si>
  <si>
    <t>04</t>
  </si>
  <si>
    <t>0409</t>
  </si>
  <si>
    <t>Расходы на установку дорожных знаков</t>
  </si>
  <si>
    <t>05</t>
  </si>
  <si>
    <t>0501</t>
  </si>
  <si>
    <t>0502</t>
  </si>
  <si>
    <t>0503</t>
  </si>
  <si>
    <t>Коммунальное хозяйство</t>
  </si>
  <si>
    <t>0505</t>
  </si>
  <si>
    <t>08</t>
  </si>
  <si>
    <t>0801</t>
  </si>
  <si>
    <t>Приложение № 1</t>
  </si>
  <si>
    <t xml:space="preserve">                                                               </t>
  </si>
  <si>
    <t>Иные выплаты персоналугосударственных (муниципальных) органов, за исключением фонда оплаты труда</t>
  </si>
  <si>
    <t>Расходы по оценке муниципального имущества, признание прав и регулирование отношений по муниципальной собственности</t>
  </si>
  <si>
    <t>Другие вопросы вобласти национальной экономики</t>
  </si>
  <si>
    <t>0412</t>
  </si>
  <si>
    <t>Резервный фонд администрации муниципального района</t>
  </si>
  <si>
    <t>Субсидии юридическим лицам (кроме некоммерческих организаций), индивидуальным предпринимателям и физическим лицам - производителям товаров, работ, услуг</t>
  </si>
  <si>
    <t>Реализация мероприятий в рамках ГП НСО "Управление государственными финансами в НСО в 2014-2019 годах"</t>
  </si>
  <si>
    <t>Расходы на прочие мероприятия по благоустройству</t>
  </si>
  <si>
    <t>Прочие выплаты</t>
  </si>
  <si>
    <t>Реализация мероприятий ГП НСО "Культура НСО в 2015-2020 г"</t>
  </si>
  <si>
    <t>95000R5582</t>
  </si>
  <si>
    <t>МП "Профилактика терроризма и экстремизма на территории Бочкаревского сельсовета</t>
  </si>
  <si>
    <t>Иные закупки товаров, работ и услуг для обеспечения государственных( муниципальных) нужд</t>
  </si>
  <si>
    <t>Уплата налогов, сборов и иных платежей</t>
  </si>
  <si>
    <t>Обеспечение пожарной безопасности</t>
  </si>
  <si>
    <t>Расходы в рамках ГП НСО  "Обеспечение безопасности жизнедеятельности населения НСО на период 2018-2020 годов"</t>
  </si>
  <si>
    <t>Расходы в рамках ГП НСО  "Обеспечение безопасности жизнедеятельности населения НСО на период 2018-2020 годов" софинансирование</t>
  </si>
  <si>
    <t>95000S0330</t>
  </si>
  <si>
    <t>Защита населения и территории от чрезвычайных ситуаций природного и техногенного характера, гражданская оборона</t>
  </si>
  <si>
    <t>Молодежная политика</t>
  </si>
  <si>
    <t>07</t>
  </si>
  <si>
    <t>Расходы на проведение мероприятий для детей и молодежи</t>
  </si>
  <si>
    <t>0707</t>
  </si>
  <si>
    <t>Другие вопросы в области социальной политики</t>
  </si>
  <si>
    <t>Расходы в рамках ГП НСО "Развитие системы социальной поддержки населения и улучшение социального положения семей с детьми в НСО на 2014-2019 годы"</t>
  </si>
  <si>
    <t>Реализация мероприятий по обеспечению сбалансированности местных бюджетов в рамках ГП НСО "Управление государственными финансами в НСО на 2014-2020 годы"</t>
  </si>
  <si>
    <t>Закупки товаров, работ и услугв целях капитального ремонта государственного (муниципального) имущества</t>
  </si>
  <si>
    <t>0701</t>
  </si>
  <si>
    <t>Резервные фонды</t>
  </si>
  <si>
    <t>0111</t>
  </si>
  <si>
    <t>Расходы за счет резервного фонда администрации поселения</t>
  </si>
  <si>
    <t>Другие вопросы в области национальной экономики</t>
  </si>
  <si>
    <t>МП "Поддержка малого и среднего предпринимательства"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</si>
  <si>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</si>
  <si>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Обеспечение мер пожарной безопасности в границах населенных пунктов поселения</t>
  </si>
  <si>
    <t>Уплата прочих налогов, сборов</t>
  </si>
  <si>
    <t>Закупки товаров, работ, услуг в целях капитального ремонта муниципального имущества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</si>
  <si>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</t>
  </si>
  <si>
    <t>Реализация мероприятий ГП НСО "Развитие автомобильных дорог регионального, межмуниципального и местного значения в Новосибирской области" софинансирование</t>
  </si>
  <si>
    <t>таблица 1</t>
  </si>
  <si>
    <t>Код адм</t>
  </si>
  <si>
    <t>К О Д дохода</t>
  </si>
  <si>
    <t>Наименование групп, подгрупп, статей и подстатей доходов</t>
  </si>
  <si>
    <t>Налоговые доходы</t>
  </si>
  <si>
    <t>1 01 02010 01 1000 110</t>
  </si>
  <si>
    <t>Налог на доходы физических лиц с доходов,источником которых является налоговый агент за исключением доходов, в отношении которых исчисление и уплата налога осуществляется в соответствии со статьями 227.2271и 228 Налогового кодекса Российской Федерации</t>
  </si>
  <si>
    <t>1 03 00000 00 0000 000</t>
  </si>
  <si>
    <t>Налоги на товары (работы,услуги) реализуемые на территории Росиийской Федерации</t>
  </si>
  <si>
    <t>1 03 02230 01 0000 110</t>
  </si>
  <si>
    <t>Доходы от уплаты акцизов на дизельное топливо</t>
  </si>
  <si>
    <t>1 03 02240 01 0000 110</t>
  </si>
  <si>
    <t>Доходы от уплаты акцизов на моторные масла для дизельных и (или) карбюраторных (инжекторных) двигателей</t>
  </si>
  <si>
    <t>1 03 02250 01 0000 110</t>
  </si>
  <si>
    <t>Доходы от уплаты акцизов на автомобильный бензин</t>
  </si>
  <si>
    <t>1 03 02260 01 0000 110</t>
  </si>
  <si>
    <t>Доходы от уплаты акцизов на прямогонный бензин</t>
  </si>
  <si>
    <t>Единый сельскохозяйственный налог</t>
  </si>
  <si>
    <t>1 05 03010 01 0000 110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</si>
  <si>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</si>
  <si>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</si>
  <si>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</si>
  <si>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</si>
  <si>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</si>
  <si>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</si>
  <si>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</si>
  <si>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</si>
  <si>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</si>
  <si>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</si>
  <si>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</si>
  <si>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</si>
  <si>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</si>
  <si>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</si>
  <si>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</si>
  <si>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</si>
  <si>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</si>
  <si>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1 13 01995 10 0000 130</t>
  </si>
  <si>
    <t>Прочие доходы от оказания платных услуг (работ) получателями средств бюджетов сельских поселений</t>
  </si>
  <si>
    <t xml:space="preserve">  1 13 02995 10 0000 130</t>
  </si>
  <si>
    <t>Прочие доходы от компенсации затрат бюджетов сельских поселений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</si>
  <si>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</si>
  <si>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</si>
  <si>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</si>
  <si>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</si>
  <si>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2 02 15001 10 0000 150</t>
  </si>
  <si>
    <t>Дотации бюджетам сельских поселений на выравнивание бюджетной обеспеченности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</si>
  <si>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</si>
  <si>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</si>
  <si>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</si>
  <si>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</si>
  <si>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 с е г о</t>
  </si>
  <si>
    <t>2 02 29999 10 0000 150</t>
  </si>
  <si>
    <t>Прочие субсидии бюджетам сельских поселений</t>
  </si>
  <si>
    <t>2 07 05030 10 0000 150</t>
  </si>
  <si>
    <t>Прочие безвозмездные поступления в бюджеты сельских поселений</t>
  </si>
  <si>
    <t>Приложение № 3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</si>
  <si>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</si>
  <si>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</si>
  <si>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Социальные выплаты гражданам, кроме публичных нормативных социальных выплат</t>
  </si>
  <si>
    <t>Приложение №2</t>
  </si>
  <si>
    <t>Код</t>
  </si>
  <si>
    <t>Наименование кода группы , подгруппы , статьи , вида источника финансирования дефицитов бюджетов , кода классификации операций сектора государственного управления , относящихся к источникам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</si>
  <si>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</si>
  <si>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</si>
  <si>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01 03 00 00 00 0000 700</t>
  </si>
  <si>
    <t>Получение бюджетных кредитов от других бюджетов бюджетной системы РФ бюджетами поселений  в валюте  РФ</t>
  </si>
  <si>
    <t xml:space="preserve"> 01 03 00 00 00 0000 710</t>
  </si>
  <si>
    <t>Получение бюджетных кредитов от других бюджетов бюджетной системы РФ в валюте  РФ</t>
  </si>
  <si>
    <t xml:space="preserve"> 01 03 00 00 00 0000 800</t>
  </si>
  <si>
    <t>Погашение бюджетных кредитов от других бюджетов бюджетной системы РФ в валюте  РФ</t>
  </si>
  <si>
    <t> -</t>
  </si>
  <si>
    <t xml:space="preserve"> 01 03 00 00 00 0000 810</t>
  </si>
  <si>
    <t>Остатки средств бюджетов</t>
  </si>
  <si>
    <t xml:space="preserve"> 01 05 00 00 00 0000 000</t>
  </si>
  <si>
    <t>Изменение остатков средств на счетах по учету средств</t>
  </si>
  <si>
    <t xml:space="preserve"> 01 05 00 00 00 0000 500</t>
  </si>
  <si>
    <t>Увеличение остатков средств бюджета</t>
  </si>
  <si>
    <t xml:space="preserve"> 01 05 02 01 10 0000 510</t>
  </si>
  <si>
    <t>Увеличение прочих остатков денежных средств бюджетов поселений</t>
  </si>
  <si>
    <t xml:space="preserve"> 01 05 00 00 00 0000 600</t>
  </si>
  <si>
    <t>Уменьшение остатков средств бюджета</t>
  </si>
  <si>
    <t xml:space="preserve"> 01 05 02 01 10 0000 610</t>
  </si>
  <si>
    <t>Уменьшение прочих остатков денежных средств бюджетов поселений</t>
  </si>
  <si>
    <t>Приложение №4</t>
  </si>
  <si>
    <t>Иные выплаты персоналу, за исключением фонда оплаты труда</t>
  </si>
  <si>
    <t>95000S0240</t>
  </si>
  <si>
    <r>
      <t>к решению 37 сессии Совета депутатов   Бочкаревского сельсовета Черепановского района Новосибирской области от 13.02</t>
    </r>
    <r>
      <rPr>
        <sz val="12"/>
        <color rgb="FF000000"/>
        <rFont val="Times New Roman"/>
        <family val="1"/>
        <charset val="204"/>
      </rPr>
      <t>.2020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2020 и плановый период 2021 и 2022 годов»</t>
    </r>
  </si>
  <si>
    <t>Доходная часть бюджета Бочкаревского сельсовета Черепановского района Новосибирской области на 2020 год</t>
  </si>
  <si>
    <t xml:space="preserve">  Сумма.руб на 2020 г</t>
  </si>
  <si>
    <t>1 14 02053 10 0000 410</t>
  </si>
  <si>
    <t>Доходы от реализации иного имущества, нахлдящегося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</si>
  <si>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2 02 20216 10 0000 150</t>
  </si>
  <si>
    <t>Суьсидии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территориймногоквартирных домов, проездов к двровым территориям многоквартирных домов населенных пунктов</t>
  </si>
  <si>
    <t>Бочкаревского сельсовета   Черепановского района  на 2020 год</t>
  </si>
  <si>
    <t>Обеспечение проведения выборов и референдумов</t>
  </si>
  <si>
    <t>0107</t>
  </si>
  <si>
    <t>Расходы на проведение выборов в муниципальные органы местного самоуправления</t>
  </si>
  <si>
    <t>Реализация социально-значимых проектов в сфере развития общественной инфраструктуры в рамках подпрограммы "Содействие развитию местного самоуправления" ГП НСО "Развитие институтов региональной политики и гражданского общества в НСО"</t>
  </si>
  <si>
    <t xml:space="preserve">Источники финансирования  дефицита бюджета Бочкаревского сельсовета
Черепановского района Новосибирской области на 2020  год
</t>
  </si>
  <si>
    <t>95000S0370</t>
  </si>
  <si>
    <t xml:space="preserve">Реализация мероприятий ГП НСО "Управление финансами в Новосибирской области" </t>
  </si>
  <si>
    <t>Реализация проектов развития территорий муниципальных образований НСО, основанных на местных инициативах ГП НСО "Управление финансами в НСО"</t>
  </si>
  <si>
    <t>Реализация проектов развития территорий муниципальных образований НСО, основанных на местных инициативах ГП НСО "Управление финансами в НСО" софинансирование</t>
  </si>
  <si>
    <r>
      <t>к решению 40 сессии Совета депутатов   Бочкаревского сельсовета Черепановского района Новосибирской области от 31.07</t>
    </r>
    <r>
      <rPr>
        <sz val="12"/>
        <color rgb="FF000000"/>
        <rFont val="Times New Roman"/>
        <family val="1"/>
        <charset val="204"/>
      </rPr>
      <t>.2020</t>
    </r>
    <r>
      <rPr>
        <sz val="12"/>
        <color theme="1"/>
        <rFont val="Times New Roman"/>
        <family val="1"/>
        <charset val="204"/>
      </rPr>
      <t xml:space="preserve"> «О внесении изменений в бюджет  Бочкаревского сельсовета Черепановского района на 2020 и плановый период 2021 и 2022 годов»</t>
    </r>
  </si>
  <si>
    <t xml:space="preserve">  2 02 45160 10 0000 150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</si>
  <si>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результатае решений, принятых органом власти другого уровня</t>
  </si>
  <si>
    <t>Прочие поступления в бюджеты сельских поселений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</si>
  <si>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деятельности)группам и подгруппам видов расходов классификации расходов бюджета Боччкаревского сельсовета Черепановского района на 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</si>
</sst>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135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 indent="15"/>
    </xf>
    <xf numFmtId="0" fontId="2" fillId="0" borderId="0" xfId="0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/>
    </xf>
    <xf numFmtId="2" fontId="2" fillId="0" borderId="7" xfId="0" applyNumberFormat="1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0" fontId="5" fillId="0" borderId="0" xfId="0" applyFont="1"/>
    <xf numFmtId="49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right" wrapText="1"/>
    </xf>
    <xf numFmtId="2" fontId="2" fillId="0" borderId="8" xfId="0" applyNumberFormat="1" applyFont="1" applyBorder="1" applyAlignment="1">
      <alignment wrapText="1"/>
    </xf>
    <xf numFmtId="0" fontId="2" fillId="0" borderId="9" xfId="0" applyFont="1" applyBorder="1" applyAlignment="1">
      <alignment wrapText="1"/>
    </xf>
    <xf numFmtId="2" fontId="2" fillId="0" borderId="9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wrapText="1"/>
    </xf>
    <xf numFmtId="2" fontId="2" fillId="0" borderId="3" xfId="0" applyNumberFormat="1" applyFont="1" applyBorder="1" applyAlignment="1">
      <alignment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Border="1" applyAlignment="1">
      <alignment horizontal="justify"/>
    </xf>
    <xf numFmtId="0" fontId="0" fillId="0" borderId="0" xfId="0" applyBorder="1" applyAlignme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wrapText="1"/>
    </xf>
    <xf numFmtId="0" fontId="6" fillId="2" borderId="0" xfId="0" applyNumberFormat="1" applyFont="1" applyFill="1" applyAlignment="1">
      <alignment horizontal="left"/>
    </xf>
    <xf numFmtId="0" fontId="6" fillId="2" borderId="0" xfId="0" applyFont="1" applyFill="1"/>
    <xf numFmtId="0" fontId="7" fillId="2" borderId="0" xfId="0" applyFont="1" applyFill="1" applyBorder="1" applyAlignment="1"/>
    <xf numFmtId="0" fontId="6" fillId="2" borderId="0" xfId="0" applyNumberFormat="1" applyFont="1" applyFill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wrapText="1"/>
    </xf>
    <xf numFmtId="0" fontId="6" fillId="2" borderId="0" xfId="0" applyNumberFormat="1" applyFont="1" applyFill="1" applyBorder="1" applyAlignment="1">
      <alignment horizontal="right"/>
    </xf>
    <xf numFmtId="0" fontId="8" fillId="2" borderId="11" xfId="0" applyFont="1" applyFill="1" applyBorder="1" applyAlignment="1">
      <alignment horizontal="center"/>
    </xf>
    <xf numFmtId="0" fontId="8" fillId="2" borderId="11" xfId="0" applyFont="1" applyFill="1" applyBorder="1" applyAlignment="1">
      <alignment wrapText="1"/>
    </xf>
    <xf numFmtId="0" fontId="6" fillId="2" borderId="11" xfId="0" applyNumberFormat="1" applyFont="1" applyFill="1" applyBorder="1" applyAlignment="1">
      <alignment horizontal="right" wrapText="1"/>
    </xf>
    <xf numFmtId="0" fontId="9" fillId="2" borderId="11" xfId="0" applyFont="1" applyFill="1" applyBorder="1" applyAlignment="1">
      <alignment horizontal="center"/>
    </xf>
    <xf numFmtId="49" fontId="9" fillId="2" borderId="1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wrapText="1"/>
    </xf>
    <xf numFmtId="0" fontId="9" fillId="2" borderId="11" xfId="0" applyNumberFormat="1" applyFont="1" applyFill="1" applyBorder="1" applyAlignment="1">
      <alignment horizontal="right"/>
    </xf>
    <xf numFmtId="0" fontId="9" fillId="2" borderId="0" xfId="0" applyFont="1" applyFill="1"/>
    <xf numFmtId="0" fontId="6" fillId="2" borderId="11" xfId="0" applyFont="1" applyFill="1" applyBorder="1" applyAlignment="1">
      <alignment horizontal="center"/>
    </xf>
    <xf numFmtId="49" fontId="6" fillId="2" borderId="11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wrapText="1"/>
    </xf>
    <xf numFmtId="0" fontId="6" fillId="2" borderId="11" xfId="0" applyNumberFormat="1" applyFont="1" applyFill="1" applyBorder="1" applyAlignment="1">
      <alignment horizontal="right"/>
    </xf>
    <xf numFmtId="0" fontId="10" fillId="2" borderId="11" xfId="0" applyFont="1" applyFill="1" applyBorder="1" applyAlignment="1">
      <alignment horizontal="left" vertical="justify" wrapText="1"/>
    </xf>
    <xf numFmtId="0" fontId="10" fillId="2" borderId="11" xfId="0" applyFont="1" applyFill="1" applyBorder="1" applyAlignment="1">
      <alignment horizontal="left" vertical="top" wrapText="1"/>
    </xf>
    <xf numFmtId="0" fontId="10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wrapText="1"/>
    </xf>
    <xf numFmtId="49" fontId="6" fillId="2" borderId="13" xfId="0" applyNumberFormat="1" applyFont="1" applyFill="1" applyBorder="1" applyAlignment="1">
      <alignment horizontal="center"/>
    </xf>
    <xf numFmtId="0" fontId="6" fillId="2" borderId="13" xfId="0" applyFont="1" applyFill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1" xfId="0" applyFont="1" applyBorder="1"/>
    <xf numFmtId="0" fontId="6" fillId="0" borderId="0" xfId="0" applyFont="1" applyAlignment="1">
      <alignment wrapText="1"/>
    </xf>
    <xf numFmtId="0" fontId="6" fillId="2" borderId="11" xfId="0" applyFont="1" applyFill="1" applyBorder="1" applyAlignment="1">
      <alignment horizontal="left" wrapText="1"/>
    </xf>
    <xf numFmtId="0" fontId="6" fillId="0" borderId="13" xfId="0" applyFont="1" applyBorder="1" applyAlignment="1">
      <alignment wrapText="1"/>
    </xf>
    <xf numFmtId="0" fontId="7" fillId="2" borderId="11" xfId="0" applyNumberFormat="1" applyFont="1" applyFill="1" applyBorder="1" applyAlignment="1">
      <alignment horizontal="right"/>
    </xf>
    <xf numFmtId="0" fontId="7" fillId="2" borderId="0" xfId="0" applyFont="1" applyFill="1"/>
    <xf numFmtId="0" fontId="6" fillId="2" borderId="15" xfId="0" applyNumberFormat="1" applyFont="1" applyFill="1" applyBorder="1" applyAlignment="1">
      <alignment horizontal="right"/>
    </xf>
    <xf numFmtId="0" fontId="6" fillId="0" borderId="1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6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3" xfId="0" applyFont="1" applyBorder="1" applyAlignment="1">
      <alignment vertical="center"/>
    </xf>
    <xf numFmtId="0" fontId="0" fillId="0" borderId="3" xfId="0" applyBorder="1"/>
    <xf numFmtId="0" fontId="0" fillId="0" borderId="0" xfId="0" applyBorder="1" applyAlignment="1">
      <alignment wrapText="1"/>
    </xf>
    <xf numFmtId="0" fontId="0" fillId="0" borderId="19" xfId="0" applyBorder="1"/>
    <xf numFmtId="0" fontId="12" fillId="0" borderId="22" xfId="0" applyFont="1" applyBorder="1" applyAlignment="1">
      <alignment vertical="center"/>
    </xf>
    <xf numFmtId="0" fontId="0" fillId="0" borderId="0" xfId="0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49" fontId="6" fillId="0" borderId="11" xfId="0" applyNumberFormat="1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0" fillId="0" borderId="0" xfId="0" applyAlignment="1"/>
    <xf numFmtId="0" fontId="2" fillId="0" borderId="5" xfId="0" applyFont="1" applyBorder="1" applyAlignment="1">
      <alignment horizontal="justify"/>
    </xf>
    <xf numFmtId="0" fontId="0" fillId="0" borderId="5" xfId="0" applyBorder="1" applyAlignment="1"/>
    <xf numFmtId="0" fontId="1" fillId="0" borderId="6" xfId="0" applyFont="1" applyBorder="1" applyAlignment="1"/>
    <xf numFmtId="0" fontId="1" fillId="0" borderId="5" xfId="0" applyFont="1" applyBorder="1" applyAlignment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2" fillId="0" borderId="4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2" fillId="0" borderId="4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0" fillId="0" borderId="10" xfId="0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2" fillId="0" borderId="20" xfId="0" applyFont="1" applyBorder="1" applyAlignment="1">
      <alignment vertical="center" wrapText="1"/>
    </xf>
    <xf numFmtId="0" fontId="0" fillId="0" borderId="21" xfId="0" applyBorder="1" applyAlignment="1">
      <alignment wrapText="1"/>
    </xf>
    <xf numFmtId="0" fontId="0" fillId="0" borderId="14" xfId="0" applyBorder="1" applyAlignment="1">
      <alignment wrapText="1"/>
    </xf>
    <xf numFmtId="0" fontId="2" fillId="0" borderId="6" xfId="0" applyFont="1" applyBorder="1" applyAlignment="1">
      <alignment horizontal="justify" wrapText="1"/>
    </xf>
    <xf numFmtId="0" fontId="0" fillId="0" borderId="6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2" fontId="6" fillId="2" borderId="15" xfId="0" applyNumberFormat="1" applyFont="1" applyFill="1" applyBorder="1" applyAlignment="1">
      <alignment horizontal="right"/>
    </xf>
    <xf numFmtId="2" fontId="6" fillId="2" borderId="11" xfId="0" applyNumberFormat="1" applyFont="1" applyFill="1" applyBorder="1" applyAlignment="1">
      <alignment horizontal="right"/>
    </xf>
    <xf numFmtId="2" fontId="7" fillId="2" borderId="11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view="pageBreakPreview" topLeftCell="A251" zoomScale="60" zoomScaleNormal="100" workbookViewId="0">
      <selection activeCell="F253" sqref="F253"/>
    </sheetView>
  </sheetViews>
  <sheetFormatPr defaultRowHeight="15" x14ac:dyDescent="0.25"/>
  <cols>
    <col min="1" max="1" width="37.7109375" customWidth="1"/>
    <col min="2" max="2" width="9.85546875" bestFit="1" customWidth="1"/>
    <col min="4" max="4" width="18.140625" customWidth="1"/>
    <col min="5" max="5" width="9.140625" customWidth="1"/>
    <col min="6" max="6" width="20" customWidth="1"/>
  </cols>
  <sheetData>
    <row r="1" spans="1:6" ht="37.5" customHeight="1" x14ac:dyDescent="0.25">
      <c r="A1" s="106" t="s">
        <v>200</v>
      </c>
      <c r="B1" s="107"/>
      <c r="C1" s="107"/>
      <c r="D1" s="107"/>
      <c r="E1" s="107"/>
      <c r="F1" s="107"/>
    </row>
    <row r="2" spans="1:6" ht="15" hidden="1" customHeight="1" x14ac:dyDescent="0.25">
      <c r="A2" s="8" t="s">
        <v>105</v>
      </c>
    </row>
    <row r="3" spans="1:6" ht="71.25" customHeight="1" thickBot="1" x14ac:dyDescent="0.3">
      <c r="A3" s="108" t="s">
        <v>248</v>
      </c>
      <c r="B3" s="109"/>
      <c r="C3" s="109"/>
      <c r="D3" s="109"/>
      <c r="E3" s="109"/>
      <c r="F3" s="109"/>
    </row>
    <row r="4" spans="1:6" ht="30" customHeight="1" thickBot="1" x14ac:dyDescent="0.3">
      <c r="A4" s="46"/>
      <c r="B4" s="47"/>
      <c r="C4" s="47"/>
      <c r="D4" s="47"/>
      <c r="E4" s="114" t="s">
        <v>145</v>
      </c>
      <c r="F4" s="114"/>
    </row>
    <row r="5" spans="1:6" ht="37.5" customHeight="1" x14ac:dyDescent="0.3">
      <c r="A5" s="110" t="s">
        <v>0</v>
      </c>
      <c r="B5" s="110"/>
      <c r="C5" s="110"/>
      <c r="D5" s="110"/>
      <c r="E5" s="110"/>
      <c r="F5" s="110"/>
    </row>
    <row r="6" spans="1:6" ht="28.5" customHeight="1" thickBot="1" x14ac:dyDescent="0.35">
      <c r="A6" s="111" t="s">
        <v>238</v>
      </c>
      <c r="B6" s="111"/>
      <c r="C6" s="111"/>
      <c r="D6" s="111"/>
      <c r="E6" s="111"/>
      <c r="F6" s="111"/>
    </row>
    <row r="7" spans="1:6" ht="15.75" customHeight="1" x14ac:dyDescent="0.25">
      <c r="A7" s="112" t="s">
        <v>1</v>
      </c>
      <c r="B7" s="112" t="s">
        <v>2</v>
      </c>
      <c r="C7" s="112" t="s">
        <v>3</v>
      </c>
      <c r="D7" s="112" t="s">
        <v>4</v>
      </c>
      <c r="E7" s="112" t="s">
        <v>5</v>
      </c>
      <c r="F7" s="112" t="s">
        <v>6</v>
      </c>
    </row>
    <row r="8" spans="1:6" ht="15.75" customHeight="1" thickBot="1" x14ac:dyDescent="0.3">
      <c r="A8" s="113"/>
      <c r="B8" s="113"/>
      <c r="C8" s="113"/>
      <c r="D8" s="113"/>
      <c r="E8" s="113"/>
      <c r="F8" s="113"/>
    </row>
    <row r="9" spans="1:6" ht="15" customHeight="1" x14ac:dyDescent="0.25">
      <c r="A9" s="112" t="s">
        <v>82</v>
      </c>
      <c r="B9" s="112">
        <v>555</v>
      </c>
      <c r="C9" s="112"/>
      <c r="D9" s="112"/>
      <c r="E9" s="112"/>
      <c r="F9" s="112">
        <v>25320648.75</v>
      </c>
    </row>
    <row r="10" spans="1:6" ht="20.25" customHeight="1" thickBot="1" x14ac:dyDescent="0.3">
      <c r="A10" s="113"/>
      <c r="B10" s="113"/>
      <c r="C10" s="113"/>
      <c r="D10" s="113"/>
      <c r="E10" s="113"/>
      <c r="F10" s="113"/>
    </row>
    <row r="11" spans="1:6" s="25" customFormat="1" ht="21.75" customHeight="1" thickBot="1" x14ac:dyDescent="0.3">
      <c r="A11" s="22" t="s">
        <v>7</v>
      </c>
      <c r="B11" s="3">
        <v>555</v>
      </c>
      <c r="C11" s="23" t="s">
        <v>85</v>
      </c>
      <c r="D11" s="3"/>
      <c r="E11" s="3"/>
      <c r="F11" s="24">
        <f>F12+F26+F56+F60+F64</f>
        <v>4965880.57</v>
      </c>
    </row>
    <row r="12" spans="1:6" ht="15" customHeight="1" x14ac:dyDescent="0.25">
      <c r="A12" s="112" t="s">
        <v>8</v>
      </c>
      <c r="B12" s="112">
        <v>555</v>
      </c>
      <c r="C12" s="116" t="s">
        <v>86</v>
      </c>
      <c r="D12" s="112"/>
      <c r="E12" s="112"/>
      <c r="F12" s="119">
        <f>F15</f>
        <v>718290</v>
      </c>
    </row>
    <row r="13" spans="1:6" ht="31.5" customHeight="1" x14ac:dyDescent="0.25">
      <c r="A13" s="115"/>
      <c r="B13" s="115"/>
      <c r="C13" s="117"/>
      <c r="D13" s="115"/>
      <c r="E13" s="115"/>
      <c r="F13" s="120"/>
    </row>
    <row r="14" spans="1:6" ht="1.5" customHeight="1" thickBot="1" x14ac:dyDescent="0.3">
      <c r="A14" s="113"/>
      <c r="B14" s="113"/>
      <c r="C14" s="118"/>
      <c r="D14" s="113"/>
      <c r="E14" s="113"/>
      <c r="F14" s="121"/>
    </row>
    <row r="15" spans="1:6" ht="84.75" customHeight="1" thickBot="1" x14ac:dyDescent="0.3">
      <c r="A15" s="11" t="s">
        <v>9</v>
      </c>
      <c r="B15" s="1">
        <v>555</v>
      </c>
      <c r="C15" s="7" t="s">
        <v>86</v>
      </c>
      <c r="D15" s="1">
        <v>9500001000</v>
      </c>
      <c r="E15" s="1"/>
      <c r="F15" s="4">
        <f>F16</f>
        <v>718290</v>
      </c>
    </row>
    <row r="16" spans="1:6" ht="39.75" customHeight="1" thickBot="1" x14ac:dyDescent="0.3">
      <c r="A16" s="11" t="s">
        <v>10</v>
      </c>
      <c r="B16" s="1">
        <v>555</v>
      </c>
      <c r="C16" s="7" t="s">
        <v>86</v>
      </c>
      <c r="D16" s="1">
        <v>9500001110</v>
      </c>
      <c r="E16" s="1"/>
      <c r="F16" s="4">
        <f>F17</f>
        <v>718290</v>
      </c>
    </row>
    <row r="17" spans="1:6" ht="120.75" customHeight="1" thickBot="1" x14ac:dyDescent="0.3">
      <c r="A17" s="11" t="s">
        <v>11</v>
      </c>
      <c r="B17" s="1">
        <v>555</v>
      </c>
      <c r="C17" s="7" t="s">
        <v>86</v>
      </c>
      <c r="D17" s="1">
        <v>9500001110</v>
      </c>
      <c r="E17" s="1">
        <v>100</v>
      </c>
      <c r="F17" s="4">
        <f>F18</f>
        <v>718290</v>
      </c>
    </row>
    <row r="18" spans="1:6" ht="52.5" customHeight="1" thickBot="1" x14ac:dyDescent="0.3">
      <c r="A18" s="11" t="s">
        <v>12</v>
      </c>
      <c r="B18" s="1">
        <v>555</v>
      </c>
      <c r="C18" s="7" t="s">
        <v>86</v>
      </c>
      <c r="D18" s="1">
        <v>9500001110</v>
      </c>
      <c r="E18" s="1">
        <v>120</v>
      </c>
      <c r="F18" s="4">
        <v>718290</v>
      </c>
    </row>
    <row r="19" spans="1:6" ht="24.75" hidden="1" customHeight="1" thickBot="1" x14ac:dyDescent="0.3">
      <c r="A19" s="11" t="s">
        <v>13</v>
      </c>
      <c r="B19" s="1">
        <v>555</v>
      </c>
      <c r="C19" s="7" t="s">
        <v>86</v>
      </c>
      <c r="D19" s="1">
        <v>9500001110</v>
      </c>
      <c r="E19" s="1">
        <v>121</v>
      </c>
      <c r="F19" s="4">
        <v>458740</v>
      </c>
    </row>
    <row r="20" spans="1:6" ht="34.5" hidden="1" customHeight="1" thickBot="1" x14ac:dyDescent="0.3">
      <c r="A20" s="11" t="s">
        <v>14</v>
      </c>
      <c r="B20" s="1">
        <v>555</v>
      </c>
      <c r="C20" s="7" t="s">
        <v>86</v>
      </c>
      <c r="D20" s="1">
        <v>9500001110</v>
      </c>
      <c r="E20" s="1">
        <v>129</v>
      </c>
      <c r="F20" s="4">
        <v>138537</v>
      </c>
    </row>
    <row r="21" spans="1:6" ht="108" hidden="1" customHeight="1" thickBot="1" x14ac:dyDescent="0.3">
      <c r="A21" s="21" t="s">
        <v>131</v>
      </c>
      <c r="B21" s="1">
        <v>555</v>
      </c>
      <c r="C21" s="7" t="s">
        <v>86</v>
      </c>
      <c r="D21" s="1">
        <v>9500070510</v>
      </c>
      <c r="E21" s="1"/>
      <c r="F21" s="4">
        <f>F22+F23</f>
        <v>95023</v>
      </c>
    </row>
    <row r="22" spans="1:6" ht="34.5" hidden="1" customHeight="1" thickBot="1" x14ac:dyDescent="0.3">
      <c r="A22" s="17" t="s">
        <v>13</v>
      </c>
      <c r="B22" s="1">
        <v>555</v>
      </c>
      <c r="C22" s="7" t="s">
        <v>86</v>
      </c>
      <c r="D22" s="1">
        <v>9500070510</v>
      </c>
      <c r="E22" s="1">
        <v>121</v>
      </c>
      <c r="F22" s="4">
        <v>72982</v>
      </c>
    </row>
    <row r="23" spans="1:6" ht="34.5" hidden="1" customHeight="1" thickBot="1" x14ac:dyDescent="0.3">
      <c r="A23" s="17" t="s">
        <v>14</v>
      </c>
      <c r="B23" s="1">
        <v>555</v>
      </c>
      <c r="C23" s="7" t="s">
        <v>86</v>
      </c>
      <c r="D23" s="1">
        <v>9500070510</v>
      </c>
      <c r="E23" s="1">
        <v>129</v>
      </c>
      <c r="F23" s="4">
        <v>22041</v>
      </c>
    </row>
    <row r="24" spans="1:6" ht="34.5" hidden="1" customHeight="1" thickBot="1" x14ac:dyDescent="0.3">
      <c r="A24" s="38" t="s">
        <v>13</v>
      </c>
      <c r="B24" s="33">
        <v>555</v>
      </c>
      <c r="C24" s="34" t="s">
        <v>86</v>
      </c>
      <c r="D24" s="33">
        <v>9500070510</v>
      </c>
      <c r="E24" s="36">
        <v>121</v>
      </c>
      <c r="F24" s="37">
        <v>70200</v>
      </c>
    </row>
    <row r="25" spans="1:6" ht="34.5" hidden="1" customHeight="1" thickBot="1" x14ac:dyDescent="0.3">
      <c r="A25" s="31" t="s">
        <v>14</v>
      </c>
      <c r="B25" s="33">
        <v>555</v>
      </c>
      <c r="C25" s="34" t="s">
        <v>86</v>
      </c>
      <c r="D25" s="33">
        <v>9500070510</v>
      </c>
      <c r="E25" s="39">
        <v>129</v>
      </c>
      <c r="F25" s="35">
        <v>21200</v>
      </c>
    </row>
    <row r="26" spans="1:6" ht="15" customHeight="1" x14ac:dyDescent="0.25">
      <c r="A26" s="112" t="s">
        <v>15</v>
      </c>
      <c r="B26" s="112">
        <v>555</v>
      </c>
      <c r="C26" s="116" t="s">
        <v>88</v>
      </c>
      <c r="D26" s="112"/>
      <c r="E26" s="112"/>
      <c r="F26" s="119">
        <f>F30</f>
        <v>3998550.57</v>
      </c>
    </row>
    <row r="27" spans="1:6" ht="15" customHeight="1" x14ac:dyDescent="0.25">
      <c r="A27" s="115"/>
      <c r="B27" s="115"/>
      <c r="C27" s="117"/>
      <c r="D27" s="115"/>
      <c r="E27" s="115"/>
      <c r="F27" s="120"/>
    </row>
    <row r="28" spans="1:6" ht="15" customHeight="1" x14ac:dyDescent="0.25">
      <c r="A28" s="115"/>
      <c r="B28" s="115"/>
      <c r="C28" s="117"/>
      <c r="D28" s="115"/>
      <c r="E28" s="115"/>
      <c r="F28" s="120"/>
    </row>
    <row r="29" spans="1:6" ht="15.75" customHeight="1" thickBot="1" x14ac:dyDescent="0.3">
      <c r="A29" s="113"/>
      <c r="B29" s="113"/>
      <c r="C29" s="118"/>
      <c r="D29" s="113"/>
      <c r="E29" s="113"/>
      <c r="F29" s="121"/>
    </row>
    <row r="30" spans="1:6" ht="90.75" customHeight="1" thickBot="1" x14ac:dyDescent="0.3">
      <c r="A30" s="11" t="s">
        <v>9</v>
      </c>
      <c r="B30" s="1">
        <v>555</v>
      </c>
      <c r="C30" s="7" t="s">
        <v>88</v>
      </c>
      <c r="D30" s="1">
        <v>9500002000</v>
      </c>
      <c r="E30" s="1"/>
      <c r="F30" s="4">
        <f>F31</f>
        <v>3998550.57</v>
      </c>
    </row>
    <row r="31" spans="1:6" ht="33" customHeight="1" thickBot="1" x14ac:dyDescent="0.3">
      <c r="A31" s="11" t="s">
        <v>16</v>
      </c>
      <c r="B31" s="1">
        <v>555</v>
      </c>
      <c r="C31" s="7" t="s">
        <v>88</v>
      </c>
      <c r="D31" s="1">
        <v>9500002000</v>
      </c>
      <c r="E31" s="1"/>
      <c r="F31" s="4">
        <f>F32+F42+F45+F51</f>
        <v>3998550.57</v>
      </c>
    </row>
    <row r="32" spans="1:6" ht="123.75" customHeight="1" thickBot="1" x14ac:dyDescent="0.3">
      <c r="A32" s="11" t="s">
        <v>11</v>
      </c>
      <c r="B32" s="1">
        <v>555</v>
      </c>
      <c r="C32" s="7" t="s">
        <v>88</v>
      </c>
      <c r="D32" s="1">
        <v>9500002110</v>
      </c>
      <c r="E32" s="1">
        <v>100</v>
      </c>
      <c r="F32" s="14">
        <f>F33</f>
        <v>2842000</v>
      </c>
    </row>
    <row r="33" spans="1:6" ht="54" customHeight="1" thickBot="1" x14ac:dyDescent="0.3">
      <c r="A33" s="11" t="s">
        <v>12</v>
      </c>
      <c r="B33" s="1">
        <v>555</v>
      </c>
      <c r="C33" s="7" t="s">
        <v>88</v>
      </c>
      <c r="D33" s="1">
        <v>9500002110</v>
      </c>
      <c r="E33" s="1">
        <v>120</v>
      </c>
      <c r="F33" s="14">
        <v>2842000</v>
      </c>
    </row>
    <row r="34" spans="1:6" ht="31.5" hidden="1" customHeight="1" thickBot="1" x14ac:dyDescent="0.3">
      <c r="A34" s="11" t="s">
        <v>13</v>
      </c>
      <c r="B34" s="1">
        <v>555</v>
      </c>
      <c r="C34" s="7" t="s">
        <v>88</v>
      </c>
      <c r="D34" s="1">
        <v>9500002110</v>
      </c>
      <c r="E34" s="1">
        <v>121</v>
      </c>
      <c r="F34" s="13">
        <v>2064670</v>
      </c>
    </row>
    <row r="35" spans="1:6" ht="73.5" hidden="1" customHeight="1" thickBot="1" x14ac:dyDescent="0.3">
      <c r="A35" s="12" t="s">
        <v>106</v>
      </c>
      <c r="B35" s="1">
        <v>555</v>
      </c>
      <c r="C35" s="7" t="s">
        <v>88</v>
      </c>
      <c r="D35" s="1">
        <v>9500002110</v>
      </c>
      <c r="E35" s="1">
        <v>122</v>
      </c>
      <c r="F35" s="13">
        <v>2000</v>
      </c>
    </row>
    <row r="36" spans="1:6" ht="39.75" hidden="1" customHeight="1" thickBot="1" x14ac:dyDescent="0.3">
      <c r="A36" s="11" t="s">
        <v>14</v>
      </c>
      <c r="B36" s="1">
        <v>555</v>
      </c>
      <c r="C36" s="7" t="s">
        <v>88</v>
      </c>
      <c r="D36" s="1">
        <v>9500002110</v>
      </c>
      <c r="E36" s="1">
        <v>129</v>
      </c>
      <c r="F36" s="4">
        <v>623553</v>
      </c>
    </row>
    <row r="37" spans="1:6" ht="54" hidden="1" customHeight="1" thickBot="1" x14ac:dyDescent="0.3">
      <c r="A37" s="11" t="s">
        <v>17</v>
      </c>
      <c r="B37" s="1">
        <v>555</v>
      </c>
      <c r="C37" s="7" t="s">
        <v>88</v>
      </c>
      <c r="D37" s="1">
        <v>9500002190</v>
      </c>
      <c r="E37" s="1">
        <v>200</v>
      </c>
      <c r="F37" s="1">
        <f>F38</f>
        <v>2140156.66</v>
      </c>
    </row>
    <row r="38" spans="1:6" ht="55.5" hidden="1" customHeight="1" thickBot="1" x14ac:dyDescent="0.3">
      <c r="A38" s="11" t="s">
        <v>18</v>
      </c>
      <c r="B38" s="1">
        <v>555</v>
      </c>
      <c r="C38" s="7" t="s">
        <v>88</v>
      </c>
      <c r="D38" s="1">
        <v>9500002190</v>
      </c>
      <c r="E38" s="1">
        <v>240</v>
      </c>
      <c r="F38" s="1">
        <f>F47+F49</f>
        <v>2140156.66</v>
      </c>
    </row>
    <row r="39" spans="1:6" ht="102" hidden="1" customHeight="1" thickBot="1" x14ac:dyDescent="0.3">
      <c r="A39" s="21" t="s">
        <v>131</v>
      </c>
      <c r="B39" s="1">
        <v>555</v>
      </c>
      <c r="C39" s="7" t="s">
        <v>88</v>
      </c>
      <c r="D39" s="1">
        <v>9500070510</v>
      </c>
      <c r="E39" s="1">
        <v>100</v>
      </c>
      <c r="F39" s="1">
        <f>F40+F41</f>
        <v>117007.91</v>
      </c>
    </row>
    <row r="40" spans="1:6" ht="55.5" hidden="1" customHeight="1" thickBot="1" x14ac:dyDescent="0.3">
      <c r="A40" s="17" t="s">
        <v>13</v>
      </c>
      <c r="B40" s="1">
        <v>555</v>
      </c>
      <c r="C40" s="7" t="s">
        <v>88</v>
      </c>
      <c r="D40" s="1">
        <v>9500070510</v>
      </c>
      <c r="E40" s="1">
        <v>121</v>
      </c>
      <c r="F40" s="1">
        <v>89867.83</v>
      </c>
    </row>
    <row r="41" spans="1:6" ht="55.5" hidden="1" customHeight="1" thickBot="1" x14ac:dyDescent="0.3">
      <c r="A41" s="17" t="s">
        <v>14</v>
      </c>
      <c r="B41" s="1">
        <v>555</v>
      </c>
      <c r="C41" s="7" t="s">
        <v>88</v>
      </c>
      <c r="D41" s="1">
        <v>9500070510</v>
      </c>
      <c r="E41" s="1">
        <v>129</v>
      </c>
      <c r="F41" s="1">
        <v>27140.080000000002</v>
      </c>
    </row>
    <row r="42" spans="1:6" ht="42.75" customHeight="1" thickBot="1" x14ac:dyDescent="0.3">
      <c r="A42" s="98" t="s">
        <v>229</v>
      </c>
      <c r="B42" s="1">
        <v>555</v>
      </c>
      <c r="C42" s="7" t="s">
        <v>88</v>
      </c>
      <c r="D42" s="1">
        <v>9500002120</v>
      </c>
      <c r="E42" s="1"/>
      <c r="F42" s="1">
        <f>F43</f>
        <v>2000</v>
      </c>
    </row>
    <row r="43" spans="1:6" ht="89.25" customHeight="1" thickBot="1" x14ac:dyDescent="0.3">
      <c r="A43" s="98" t="s">
        <v>11</v>
      </c>
      <c r="B43" s="1">
        <v>555</v>
      </c>
      <c r="C43" s="7" t="s">
        <v>88</v>
      </c>
      <c r="D43" s="1">
        <v>9500002120</v>
      </c>
      <c r="E43" s="1">
        <v>100</v>
      </c>
      <c r="F43" s="1">
        <f>F44</f>
        <v>2000</v>
      </c>
    </row>
    <row r="44" spans="1:6" ht="57" customHeight="1" thickBot="1" x14ac:dyDescent="0.3">
      <c r="A44" s="98" t="s">
        <v>12</v>
      </c>
      <c r="B44" s="1">
        <v>555</v>
      </c>
      <c r="C44" s="7" t="s">
        <v>88</v>
      </c>
      <c r="D44" s="1">
        <v>9500002120</v>
      </c>
      <c r="E44" s="1">
        <v>120</v>
      </c>
      <c r="F44" s="1">
        <v>2000</v>
      </c>
    </row>
    <row r="45" spans="1:6" ht="55.5" customHeight="1" thickBot="1" x14ac:dyDescent="0.3">
      <c r="A45" s="86" t="s">
        <v>201</v>
      </c>
      <c r="B45" s="1">
        <v>555</v>
      </c>
      <c r="C45" s="7" t="s">
        <v>88</v>
      </c>
      <c r="D45" s="1">
        <v>9500002190</v>
      </c>
      <c r="E45" s="1">
        <v>200</v>
      </c>
      <c r="F45" s="1">
        <f>F46</f>
        <v>1014580.57</v>
      </c>
    </row>
    <row r="46" spans="1:6" ht="69" customHeight="1" thickBot="1" x14ac:dyDescent="0.3">
      <c r="A46" s="19" t="s">
        <v>118</v>
      </c>
      <c r="B46" s="1">
        <v>555</v>
      </c>
      <c r="C46" s="7" t="s">
        <v>88</v>
      </c>
      <c r="D46" s="1">
        <v>9500002190</v>
      </c>
      <c r="E46" s="1">
        <v>240</v>
      </c>
      <c r="F46" s="4">
        <v>1014580.57</v>
      </c>
    </row>
    <row r="47" spans="1:6" ht="55.5" hidden="1" customHeight="1" thickBot="1" x14ac:dyDescent="0.3">
      <c r="A47" s="11" t="s">
        <v>19</v>
      </c>
      <c r="B47" s="1">
        <v>555</v>
      </c>
      <c r="C47" s="7" t="s">
        <v>88</v>
      </c>
      <c r="D47" s="1">
        <v>9500002190</v>
      </c>
      <c r="E47" s="1">
        <v>242</v>
      </c>
      <c r="F47" s="4">
        <v>320260</v>
      </c>
    </row>
    <row r="48" spans="1:6" ht="55.5" hidden="1" customHeight="1" thickBot="1" x14ac:dyDescent="0.3">
      <c r="A48" s="42" t="s">
        <v>142</v>
      </c>
      <c r="B48" s="1">
        <v>555</v>
      </c>
      <c r="C48" s="7" t="s">
        <v>88</v>
      </c>
      <c r="D48" s="1">
        <v>9500002190</v>
      </c>
      <c r="E48" s="1">
        <v>243</v>
      </c>
      <c r="F48" s="4">
        <v>320000</v>
      </c>
    </row>
    <row r="49" spans="1:6" ht="57" hidden="1" customHeight="1" thickBot="1" x14ac:dyDescent="0.3">
      <c r="A49" s="11" t="s">
        <v>20</v>
      </c>
      <c r="B49" s="1">
        <v>555</v>
      </c>
      <c r="C49" s="7" t="s">
        <v>88</v>
      </c>
      <c r="D49" s="1">
        <v>9500002190</v>
      </c>
      <c r="E49" s="1">
        <v>244</v>
      </c>
      <c r="F49" s="4">
        <v>1819896.66</v>
      </c>
    </row>
    <row r="50" spans="1:6" ht="53.25" hidden="1" customHeight="1" thickBot="1" x14ac:dyDescent="0.3">
      <c r="A50" s="11" t="s">
        <v>21</v>
      </c>
      <c r="B50" s="1">
        <v>555</v>
      </c>
      <c r="C50" s="7" t="s">
        <v>88</v>
      </c>
      <c r="D50" s="1">
        <v>9500002190</v>
      </c>
      <c r="E50" s="1">
        <v>850</v>
      </c>
      <c r="F50" s="4">
        <v>63563.7</v>
      </c>
    </row>
    <row r="51" spans="1:6" ht="22.5" customHeight="1" thickBot="1" x14ac:dyDescent="0.3">
      <c r="A51" s="86" t="s">
        <v>54</v>
      </c>
      <c r="B51" s="1">
        <v>555</v>
      </c>
      <c r="C51" s="7" t="s">
        <v>88</v>
      </c>
      <c r="D51" s="1">
        <v>9500002190</v>
      </c>
      <c r="E51" s="1">
        <v>800</v>
      </c>
      <c r="F51" s="4">
        <f>F52</f>
        <v>139970</v>
      </c>
    </row>
    <row r="52" spans="1:6" ht="30.75" customHeight="1" thickBot="1" x14ac:dyDescent="0.3">
      <c r="A52" s="19" t="s">
        <v>119</v>
      </c>
      <c r="B52" s="1">
        <v>555</v>
      </c>
      <c r="C52" s="7" t="s">
        <v>88</v>
      </c>
      <c r="D52" s="1">
        <v>9500002190</v>
      </c>
      <c r="E52" s="1">
        <v>850</v>
      </c>
      <c r="F52" s="4">
        <v>139970</v>
      </c>
    </row>
    <row r="53" spans="1:6" ht="34.5" hidden="1" customHeight="1" thickBot="1" x14ac:dyDescent="0.3">
      <c r="A53" s="11" t="s">
        <v>22</v>
      </c>
      <c r="B53" s="1">
        <v>555</v>
      </c>
      <c r="C53" s="7" t="s">
        <v>88</v>
      </c>
      <c r="D53" s="1">
        <v>9500002190</v>
      </c>
      <c r="E53" s="1">
        <v>851</v>
      </c>
      <c r="F53" s="4">
        <v>68700</v>
      </c>
    </row>
    <row r="54" spans="1:6" ht="34.5" hidden="1" customHeight="1" thickBot="1" x14ac:dyDescent="0.3">
      <c r="A54" s="18" t="s">
        <v>23</v>
      </c>
      <c r="B54" s="1">
        <v>555</v>
      </c>
      <c r="C54" s="7" t="s">
        <v>88</v>
      </c>
      <c r="D54" s="1">
        <v>9500002190</v>
      </c>
      <c r="E54" s="1">
        <v>852</v>
      </c>
      <c r="F54" s="4">
        <v>9663.82</v>
      </c>
    </row>
    <row r="55" spans="1:6" ht="21.75" hidden="1" customHeight="1" thickBot="1" x14ac:dyDescent="0.3">
      <c r="A55" s="11" t="s">
        <v>24</v>
      </c>
      <c r="B55" s="1">
        <v>555</v>
      </c>
      <c r="C55" s="7" t="s">
        <v>88</v>
      </c>
      <c r="D55" s="1">
        <v>9500002190</v>
      </c>
      <c r="E55" s="1">
        <v>853</v>
      </c>
      <c r="F55" s="4">
        <v>16636.18</v>
      </c>
    </row>
    <row r="56" spans="1:6" ht="88.5" customHeight="1" thickBot="1" x14ac:dyDescent="0.3">
      <c r="A56" s="18" t="s">
        <v>25</v>
      </c>
      <c r="B56" s="1">
        <v>555</v>
      </c>
      <c r="C56" s="7" t="s">
        <v>89</v>
      </c>
      <c r="D56" s="1"/>
      <c r="E56" s="1"/>
      <c r="F56" s="4">
        <v>20000</v>
      </c>
    </row>
    <row r="57" spans="1:6" ht="85.5" customHeight="1" thickBot="1" x14ac:dyDescent="0.3">
      <c r="A57" s="11" t="s">
        <v>9</v>
      </c>
      <c r="B57" s="1">
        <v>555</v>
      </c>
      <c r="C57" s="7" t="s">
        <v>89</v>
      </c>
      <c r="D57" s="1">
        <v>9500085850</v>
      </c>
      <c r="E57" s="1"/>
      <c r="F57" s="5" t="s">
        <v>26</v>
      </c>
    </row>
    <row r="58" spans="1:6" ht="84.75" customHeight="1" thickBot="1" x14ac:dyDescent="0.3">
      <c r="A58" s="11" t="s">
        <v>27</v>
      </c>
      <c r="B58" s="1">
        <v>555</v>
      </c>
      <c r="C58" s="7" t="s">
        <v>89</v>
      </c>
      <c r="D58" s="1">
        <v>9500085850</v>
      </c>
      <c r="E58" s="1">
        <v>500</v>
      </c>
      <c r="F58" s="4">
        <v>20000</v>
      </c>
    </row>
    <row r="59" spans="1:6" ht="21.75" customHeight="1" thickBot="1" x14ac:dyDescent="0.3">
      <c r="A59" s="11" t="s">
        <v>28</v>
      </c>
      <c r="B59" s="1">
        <v>555</v>
      </c>
      <c r="C59" s="7" t="s">
        <v>89</v>
      </c>
      <c r="D59" s="1">
        <v>9500085850</v>
      </c>
      <c r="E59" s="1">
        <v>540</v>
      </c>
      <c r="F59" s="4">
        <v>20000</v>
      </c>
    </row>
    <row r="60" spans="1:6" ht="42" customHeight="1" thickBot="1" x14ac:dyDescent="0.3">
      <c r="A60" s="99" t="s">
        <v>239</v>
      </c>
      <c r="B60" s="1">
        <v>555</v>
      </c>
      <c r="C60" s="7" t="s">
        <v>240</v>
      </c>
      <c r="D60" s="1">
        <v>9500010000</v>
      </c>
      <c r="E60" s="1"/>
      <c r="F60" s="4">
        <f>F61</f>
        <v>227040</v>
      </c>
    </row>
    <row r="61" spans="1:6" ht="53.25" customHeight="1" thickBot="1" x14ac:dyDescent="0.3">
      <c r="A61" s="99" t="s">
        <v>241</v>
      </c>
      <c r="B61" s="1">
        <v>555</v>
      </c>
      <c r="C61" s="7" t="s">
        <v>240</v>
      </c>
      <c r="D61" s="1">
        <v>9500012140</v>
      </c>
      <c r="E61" s="1"/>
      <c r="F61" s="4">
        <f>F62</f>
        <v>227040</v>
      </c>
    </row>
    <row r="62" spans="1:6" ht="53.25" customHeight="1" thickBot="1" x14ac:dyDescent="0.3">
      <c r="A62" s="99" t="s">
        <v>201</v>
      </c>
      <c r="B62" s="1">
        <v>555</v>
      </c>
      <c r="C62" s="7" t="s">
        <v>240</v>
      </c>
      <c r="D62" s="1">
        <v>9500012140</v>
      </c>
      <c r="E62" s="1">
        <v>200</v>
      </c>
      <c r="F62" s="4">
        <f>F63</f>
        <v>227040</v>
      </c>
    </row>
    <row r="63" spans="1:6" ht="53.25" customHeight="1" thickBot="1" x14ac:dyDescent="0.3">
      <c r="A63" s="99" t="s">
        <v>118</v>
      </c>
      <c r="B63" s="1">
        <v>555</v>
      </c>
      <c r="C63" s="7" t="s">
        <v>240</v>
      </c>
      <c r="D63" s="1">
        <v>9500012140</v>
      </c>
      <c r="E63" s="1">
        <v>240</v>
      </c>
      <c r="F63" s="4">
        <v>227040</v>
      </c>
    </row>
    <row r="64" spans="1:6" ht="21.75" customHeight="1" thickBot="1" x14ac:dyDescent="0.3">
      <c r="A64" s="29" t="s">
        <v>134</v>
      </c>
      <c r="B64" s="1">
        <v>555</v>
      </c>
      <c r="C64" s="7" t="s">
        <v>135</v>
      </c>
      <c r="D64" s="1"/>
      <c r="E64" s="1"/>
      <c r="F64" s="4">
        <f>F65</f>
        <v>2000</v>
      </c>
    </row>
    <row r="65" spans="1:6" ht="21.75" customHeight="1" thickBot="1" x14ac:dyDescent="0.3">
      <c r="A65" s="86" t="s">
        <v>54</v>
      </c>
      <c r="B65" s="1">
        <v>555</v>
      </c>
      <c r="C65" s="7" t="s">
        <v>135</v>
      </c>
      <c r="D65" s="1">
        <v>9500020541</v>
      </c>
      <c r="E65" s="1">
        <v>800</v>
      </c>
      <c r="F65" s="4">
        <f>F66</f>
        <v>2000</v>
      </c>
    </row>
    <row r="66" spans="1:6" ht="34.5" customHeight="1" thickBot="1" x14ac:dyDescent="0.3">
      <c r="A66" s="29" t="s">
        <v>136</v>
      </c>
      <c r="B66" s="1">
        <v>555</v>
      </c>
      <c r="C66" s="7" t="s">
        <v>135</v>
      </c>
      <c r="D66" s="1">
        <v>9500020541</v>
      </c>
      <c r="E66" s="1">
        <v>870</v>
      </c>
      <c r="F66" s="4">
        <v>2000</v>
      </c>
    </row>
    <row r="67" spans="1:6" ht="53.25" hidden="1" customHeight="1" thickBot="1" x14ac:dyDescent="0.3">
      <c r="A67" s="18" t="s">
        <v>20</v>
      </c>
      <c r="B67" s="1">
        <v>555</v>
      </c>
      <c r="C67" s="7" t="s">
        <v>87</v>
      </c>
      <c r="D67" s="1">
        <v>9500003190</v>
      </c>
      <c r="E67" s="1">
        <v>244</v>
      </c>
      <c r="F67" s="4">
        <v>55500</v>
      </c>
    </row>
    <row r="68" spans="1:6" ht="68.25" hidden="1" customHeight="1" thickBot="1" x14ac:dyDescent="0.3">
      <c r="A68" s="12" t="s">
        <v>107</v>
      </c>
      <c r="B68" s="1">
        <v>555</v>
      </c>
      <c r="C68" s="7" t="s">
        <v>87</v>
      </c>
      <c r="D68" s="1">
        <v>9500021190</v>
      </c>
      <c r="E68" s="1"/>
      <c r="F68" s="4">
        <v>15600</v>
      </c>
    </row>
    <row r="69" spans="1:6" ht="55.5" hidden="1" customHeight="1" thickBot="1" x14ac:dyDescent="0.3">
      <c r="A69" s="11" t="s">
        <v>18</v>
      </c>
      <c r="B69" s="1">
        <v>555</v>
      </c>
      <c r="C69" s="7" t="s">
        <v>87</v>
      </c>
      <c r="D69" s="1">
        <v>9500003190</v>
      </c>
      <c r="E69" s="1">
        <v>240</v>
      </c>
      <c r="F69" s="4">
        <v>80961</v>
      </c>
    </row>
    <row r="70" spans="1:6" ht="53.25" hidden="1" customHeight="1" thickBot="1" x14ac:dyDescent="0.3">
      <c r="A70" s="11" t="s">
        <v>19</v>
      </c>
      <c r="B70" s="1">
        <v>555</v>
      </c>
      <c r="C70" s="7" t="s">
        <v>87</v>
      </c>
      <c r="D70" s="1">
        <v>9500003190</v>
      </c>
      <c r="E70" s="1">
        <v>242</v>
      </c>
      <c r="F70" s="4">
        <v>40500</v>
      </c>
    </row>
    <row r="71" spans="1:6" ht="53.25" hidden="1" customHeight="1" thickBot="1" x14ac:dyDescent="0.3">
      <c r="A71" s="15" t="s">
        <v>19</v>
      </c>
      <c r="B71" s="1">
        <v>555</v>
      </c>
      <c r="C71" s="7" t="s">
        <v>87</v>
      </c>
      <c r="D71" s="1">
        <v>9500003190</v>
      </c>
      <c r="E71" s="1">
        <v>242</v>
      </c>
      <c r="F71" s="4">
        <v>34900</v>
      </c>
    </row>
    <row r="72" spans="1:6" ht="58.5" hidden="1" customHeight="1" thickBot="1" x14ac:dyDescent="0.3">
      <c r="A72" s="11" t="s">
        <v>20</v>
      </c>
      <c r="B72" s="1">
        <v>555</v>
      </c>
      <c r="C72" s="7" t="s">
        <v>87</v>
      </c>
      <c r="D72" s="1">
        <v>9500003190</v>
      </c>
      <c r="E72" s="1">
        <v>244</v>
      </c>
      <c r="F72" s="4">
        <v>125200</v>
      </c>
    </row>
    <row r="73" spans="1:6" ht="81" hidden="1" customHeight="1" thickBot="1" x14ac:dyDescent="0.3">
      <c r="A73" s="16" t="s">
        <v>107</v>
      </c>
      <c r="B73" s="1">
        <v>555</v>
      </c>
      <c r="C73" s="7" t="s">
        <v>87</v>
      </c>
      <c r="D73" s="1">
        <v>9500021190</v>
      </c>
      <c r="E73" s="1"/>
      <c r="F73" s="4">
        <v>97000</v>
      </c>
    </row>
    <row r="74" spans="1:6" ht="54.75" hidden="1" customHeight="1" thickBot="1" x14ac:dyDescent="0.3">
      <c r="A74" s="16" t="s">
        <v>20</v>
      </c>
      <c r="B74" s="1">
        <v>555</v>
      </c>
      <c r="C74" s="7" t="s">
        <v>87</v>
      </c>
      <c r="D74" s="1">
        <v>9500021190</v>
      </c>
      <c r="E74" s="1">
        <v>244</v>
      </c>
      <c r="F74" s="4">
        <v>15600</v>
      </c>
    </row>
    <row r="75" spans="1:6" s="25" customFormat="1" ht="20.25" customHeight="1" thickBot="1" x14ac:dyDescent="0.3">
      <c r="A75" s="22" t="s">
        <v>29</v>
      </c>
      <c r="B75" s="3">
        <v>555</v>
      </c>
      <c r="C75" s="26" t="s">
        <v>84</v>
      </c>
      <c r="D75" s="3"/>
      <c r="E75" s="3"/>
      <c r="F75" s="24">
        <f>F76</f>
        <v>252362</v>
      </c>
    </row>
    <row r="76" spans="1:6" ht="38.25" customHeight="1" thickBot="1" x14ac:dyDescent="0.3">
      <c r="A76" s="11" t="s">
        <v>30</v>
      </c>
      <c r="B76" s="1">
        <v>555</v>
      </c>
      <c r="C76" s="7" t="s">
        <v>90</v>
      </c>
      <c r="D76" s="1"/>
      <c r="E76" s="1"/>
      <c r="F76" s="4">
        <f>F77</f>
        <v>252362</v>
      </c>
    </row>
    <row r="77" spans="1:6" ht="34.5" customHeight="1" thickBot="1" x14ac:dyDescent="0.3">
      <c r="A77" s="11" t="s">
        <v>31</v>
      </c>
      <c r="B77" s="1">
        <v>555</v>
      </c>
      <c r="C77" s="7" t="s">
        <v>90</v>
      </c>
      <c r="D77" s="1">
        <v>9500051180</v>
      </c>
      <c r="E77" s="1"/>
      <c r="F77" s="4">
        <f>F78+F88</f>
        <v>252362</v>
      </c>
    </row>
    <row r="78" spans="1:6" ht="69" customHeight="1" thickBot="1" x14ac:dyDescent="0.3">
      <c r="A78" s="84" t="s">
        <v>11</v>
      </c>
      <c r="B78" s="1">
        <v>555</v>
      </c>
      <c r="C78" s="7" t="s">
        <v>90</v>
      </c>
      <c r="D78" s="1">
        <v>9500051180</v>
      </c>
      <c r="E78" s="1">
        <v>100</v>
      </c>
      <c r="F78" s="4">
        <f>F87</f>
        <v>236899</v>
      </c>
    </row>
    <row r="79" spans="1:6" ht="16.5" hidden="1" thickBot="1" x14ac:dyDescent="0.3">
      <c r="A79" s="11" t="s">
        <v>13</v>
      </c>
      <c r="B79" s="1">
        <v>555</v>
      </c>
      <c r="C79" s="7" t="s">
        <v>90</v>
      </c>
      <c r="D79" s="1">
        <v>9500051180</v>
      </c>
      <c r="E79" s="1">
        <v>121</v>
      </c>
      <c r="F79" s="4">
        <v>169159</v>
      </c>
    </row>
    <row r="80" spans="1:6" ht="32.25" hidden="1" thickBot="1" x14ac:dyDescent="0.3">
      <c r="A80" s="11" t="s">
        <v>14</v>
      </c>
      <c r="B80" s="1">
        <v>555</v>
      </c>
      <c r="C80" s="7" t="s">
        <v>90</v>
      </c>
      <c r="D80" s="1">
        <v>9500051180</v>
      </c>
      <c r="E80" s="1">
        <v>129</v>
      </c>
      <c r="F80" s="4">
        <v>62700</v>
      </c>
    </row>
    <row r="81" spans="1:6" ht="48" hidden="1" thickBot="1" x14ac:dyDescent="0.3">
      <c r="A81" s="11" t="s">
        <v>18</v>
      </c>
      <c r="B81" s="1">
        <v>555</v>
      </c>
      <c r="C81" s="7" t="s">
        <v>90</v>
      </c>
      <c r="D81" s="1">
        <v>9500051180</v>
      </c>
      <c r="E81" s="1">
        <v>200</v>
      </c>
      <c r="F81" s="4">
        <v>900</v>
      </c>
    </row>
    <row r="82" spans="1:6" ht="48" hidden="1" thickBot="1" x14ac:dyDescent="0.3">
      <c r="A82" s="11" t="s">
        <v>18</v>
      </c>
      <c r="B82" s="1">
        <v>555</v>
      </c>
      <c r="C82" s="7" t="s">
        <v>90</v>
      </c>
      <c r="D82" s="1">
        <v>9500051180</v>
      </c>
      <c r="E82" s="1">
        <v>240</v>
      </c>
      <c r="F82" s="4">
        <v>900</v>
      </c>
    </row>
    <row r="83" spans="1:6" ht="48" hidden="1" thickBot="1" x14ac:dyDescent="0.3">
      <c r="A83" s="11" t="s">
        <v>20</v>
      </c>
      <c r="B83" s="1">
        <v>555</v>
      </c>
      <c r="C83" s="7" t="s">
        <v>90</v>
      </c>
      <c r="D83" s="1">
        <v>9500051180</v>
      </c>
      <c r="E83" s="1">
        <v>244</v>
      </c>
      <c r="F83" s="4">
        <v>900</v>
      </c>
    </row>
    <row r="84" spans="1:6" ht="48" hidden="1" thickBot="1" x14ac:dyDescent="0.3">
      <c r="A84" s="19" t="s">
        <v>118</v>
      </c>
      <c r="B84" s="1">
        <v>555</v>
      </c>
      <c r="C84" s="7" t="s">
        <v>90</v>
      </c>
      <c r="D84" s="1">
        <v>9500051180</v>
      </c>
      <c r="E84" s="1">
        <v>240</v>
      </c>
      <c r="F84" s="4">
        <f>F85+F86</f>
        <v>23405</v>
      </c>
    </row>
    <row r="85" spans="1:6" ht="48" hidden="1" thickBot="1" x14ac:dyDescent="0.3">
      <c r="A85" s="28" t="s">
        <v>19</v>
      </c>
      <c r="B85" s="1">
        <v>555</v>
      </c>
      <c r="C85" s="7" t="s">
        <v>90</v>
      </c>
      <c r="D85" s="1">
        <v>9500051180</v>
      </c>
      <c r="E85" s="1">
        <v>242</v>
      </c>
      <c r="F85" s="4">
        <v>20000</v>
      </c>
    </row>
    <row r="86" spans="1:6" ht="48" hidden="1" thickBot="1" x14ac:dyDescent="0.3">
      <c r="A86" s="15" t="s">
        <v>20</v>
      </c>
      <c r="B86" s="1">
        <v>555</v>
      </c>
      <c r="C86" s="7" t="s">
        <v>90</v>
      </c>
      <c r="D86" s="1">
        <v>9500051180</v>
      </c>
      <c r="E86" s="1">
        <v>244</v>
      </c>
      <c r="F86" s="4">
        <v>3405</v>
      </c>
    </row>
    <row r="87" spans="1:6" ht="48" thickBot="1" x14ac:dyDescent="0.3">
      <c r="A87" s="85" t="s">
        <v>12</v>
      </c>
      <c r="B87" s="1">
        <v>555</v>
      </c>
      <c r="C87" s="7" t="s">
        <v>90</v>
      </c>
      <c r="D87" s="1">
        <v>9500051180</v>
      </c>
      <c r="E87" s="1">
        <v>120</v>
      </c>
      <c r="F87" s="4">
        <v>236899</v>
      </c>
    </row>
    <row r="88" spans="1:6" ht="51.75" customHeight="1" thickBot="1" x14ac:dyDescent="0.3">
      <c r="A88" s="98" t="s">
        <v>201</v>
      </c>
      <c r="B88" s="1">
        <v>555</v>
      </c>
      <c r="C88" s="7" t="s">
        <v>90</v>
      </c>
      <c r="D88" s="1">
        <v>9500051180</v>
      </c>
      <c r="E88" s="1">
        <v>200</v>
      </c>
      <c r="F88" s="4">
        <f>F89</f>
        <v>15463</v>
      </c>
    </row>
    <row r="89" spans="1:6" ht="64.5" customHeight="1" thickBot="1" x14ac:dyDescent="0.3">
      <c r="A89" s="98" t="s">
        <v>118</v>
      </c>
      <c r="B89" s="1">
        <v>555</v>
      </c>
      <c r="C89" s="7" t="s">
        <v>90</v>
      </c>
      <c r="D89" s="1">
        <v>9500051180</v>
      </c>
      <c r="E89" s="1">
        <v>240</v>
      </c>
      <c r="F89" s="4">
        <v>15463</v>
      </c>
    </row>
    <row r="90" spans="1:6" s="25" customFormat="1" ht="53.25" customHeight="1" thickBot="1" x14ac:dyDescent="0.3">
      <c r="A90" s="22" t="s">
        <v>32</v>
      </c>
      <c r="B90" s="3">
        <v>555</v>
      </c>
      <c r="C90" s="26" t="s">
        <v>83</v>
      </c>
      <c r="D90" s="3"/>
      <c r="E90" s="3"/>
      <c r="F90" s="27">
        <f>F91+F112</f>
        <v>218813.2</v>
      </c>
    </row>
    <row r="91" spans="1:6" ht="78.75" customHeight="1" thickBot="1" x14ac:dyDescent="0.3">
      <c r="A91" s="19" t="s">
        <v>124</v>
      </c>
      <c r="B91" s="1">
        <v>555</v>
      </c>
      <c r="C91" s="7" t="s">
        <v>91</v>
      </c>
      <c r="D91" s="1"/>
      <c r="E91" s="1"/>
      <c r="F91" s="5">
        <f>F92+F95</f>
        <v>141890</v>
      </c>
    </row>
    <row r="92" spans="1:6" ht="41.25" customHeight="1" thickBot="1" x14ac:dyDescent="0.3">
      <c r="A92" s="11" t="s">
        <v>33</v>
      </c>
      <c r="B92" s="1">
        <v>555</v>
      </c>
      <c r="C92" s="7" t="s">
        <v>91</v>
      </c>
      <c r="D92" s="1">
        <v>9500085860</v>
      </c>
      <c r="E92" s="1"/>
      <c r="F92" s="4">
        <f>F94</f>
        <v>140890</v>
      </c>
    </row>
    <row r="93" spans="1:6" ht="28.5" customHeight="1" thickBot="1" x14ac:dyDescent="0.3">
      <c r="A93" s="86" t="s">
        <v>80</v>
      </c>
      <c r="B93" s="1">
        <v>555</v>
      </c>
      <c r="C93" s="7" t="s">
        <v>91</v>
      </c>
      <c r="D93" s="1">
        <v>9500085860</v>
      </c>
      <c r="E93" s="1">
        <v>500</v>
      </c>
      <c r="F93" s="4">
        <f>F94</f>
        <v>140890</v>
      </c>
    </row>
    <row r="94" spans="1:6" ht="21.75" customHeight="1" thickBot="1" x14ac:dyDescent="0.3">
      <c r="A94" s="11" t="s">
        <v>28</v>
      </c>
      <c r="B94" s="1">
        <v>555</v>
      </c>
      <c r="C94" s="7" t="s">
        <v>91</v>
      </c>
      <c r="D94" s="1">
        <v>9500085860</v>
      </c>
      <c r="E94" s="1">
        <v>540</v>
      </c>
      <c r="F94" s="4">
        <v>140890</v>
      </c>
    </row>
    <row r="95" spans="1:6" ht="89.25" customHeight="1" thickBot="1" x14ac:dyDescent="0.3">
      <c r="A95" s="12" t="s">
        <v>139</v>
      </c>
      <c r="B95" s="1">
        <v>555</v>
      </c>
      <c r="C95" s="7" t="s">
        <v>91</v>
      </c>
      <c r="D95" s="1">
        <v>9500022190</v>
      </c>
      <c r="E95" s="1"/>
      <c r="F95" s="4">
        <f>F99</f>
        <v>1000</v>
      </c>
    </row>
    <row r="96" spans="1:6" ht="48" hidden="1" thickBot="1" x14ac:dyDescent="0.3">
      <c r="A96" s="11" t="s">
        <v>17</v>
      </c>
      <c r="B96" s="1">
        <v>555</v>
      </c>
      <c r="C96" s="7" t="s">
        <v>92</v>
      </c>
      <c r="D96" s="1">
        <v>9500012120</v>
      </c>
      <c r="E96" s="1">
        <v>200</v>
      </c>
      <c r="F96" s="4">
        <v>11560</v>
      </c>
    </row>
    <row r="97" spans="1:6" ht="48" hidden="1" thickBot="1" x14ac:dyDescent="0.3">
      <c r="A97" s="11" t="s">
        <v>18</v>
      </c>
      <c r="B97" s="1">
        <v>555</v>
      </c>
      <c r="C97" s="7" t="s">
        <v>92</v>
      </c>
      <c r="D97" s="1">
        <v>9500012120</v>
      </c>
      <c r="E97" s="1">
        <v>240</v>
      </c>
      <c r="F97" s="4">
        <v>11560</v>
      </c>
    </row>
    <row r="98" spans="1:6" ht="66.75" customHeight="1" thickBot="1" x14ac:dyDescent="0.3">
      <c r="A98" s="86" t="s">
        <v>201</v>
      </c>
      <c r="B98" s="1">
        <v>555</v>
      </c>
      <c r="C98" s="7" t="s">
        <v>91</v>
      </c>
      <c r="D98" s="1">
        <v>9500022190</v>
      </c>
      <c r="E98" s="1">
        <v>200</v>
      </c>
      <c r="F98" s="4">
        <f>F99</f>
        <v>1000</v>
      </c>
    </row>
    <row r="99" spans="1:6" ht="74.25" customHeight="1" thickBot="1" x14ac:dyDescent="0.3">
      <c r="A99" s="19" t="s">
        <v>118</v>
      </c>
      <c r="B99" s="1">
        <v>555</v>
      </c>
      <c r="C99" s="7" t="s">
        <v>91</v>
      </c>
      <c r="D99" s="1">
        <v>9500022190</v>
      </c>
      <c r="E99" s="1">
        <v>240</v>
      </c>
      <c r="F99" s="4">
        <v>1000</v>
      </c>
    </row>
    <row r="100" spans="1:6" ht="55.5" hidden="1" customHeight="1" thickBot="1" x14ac:dyDescent="0.3">
      <c r="A100" s="15" t="s">
        <v>20</v>
      </c>
      <c r="B100" s="1">
        <v>555</v>
      </c>
      <c r="C100" s="7" t="s">
        <v>91</v>
      </c>
      <c r="D100" s="1">
        <v>9500022190</v>
      </c>
      <c r="E100" s="1">
        <v>244</v>
      </c>
      <c r="F100" s="4">
        <v>13600</v>
      </c>
    </row>
    <row r="101" spans="1:6" ht="32.25" hidden="1" thickBot="1" x14ac:dyDescent="0.3">
      <c r="A101" s="15" t="s">
        <v>110</v>
      </c>
      <c r="B101" s="1">
        <v>555</v>
      </c>
      <c r="C101" s="7" t="s">
        <v>91</v>
      </c>
      <c r="D101" s="1">
        <v>9500015150</v>
      </c>
      <c r="E101" s="1"/>
      <c r="F101" s="4">
        <v>7500</v>
      </c>
    </row>
    <row r="102" spans="1:6" ht="48" hidden="1" thickBot="1" x14ac:dyDescent="0.3">
      <c r="A102" s="15" t="s">
        <v>20</v>
      </c>
      <c r="B102" s="1">
        <v>555</v>
      </c>
      <c r="C102" s="7" t="s">
        <v>91</v>
      </c>
      <c r="D102" s="1">
        <v>9500015150</v>
      </c>
      <c r="E102" s="1">
        <v>244</v>
      </c>
      <c r="F102" s="4">
        <v>7500</v>
      </c>
    </row>
    <row r="103" spans="1:6" ht="50.25" hidden="1" customHeight="1" thickBot="1" x14ac:dyDescent="0.3">
      <c r="A103" s="18" t="s">
        <v>117</v>
      </c>
      <c r="B103" s="1">
        <v>555</v>
      </c>
      <c r="C103" s="7" t="s">
        <v>91</v>
      </c>
      <c r="D103" s="1">
        <v>9500022185</v>
      </c>
      <c r="E103" s="1">
        <v>244</v>
      </c>
      <c r="F103" s="4">
        <v>1000</v>
      </c>
    </row>
    <row r="104" spans="1:6" ht="32.25" hidden="1" thickBot="1" x14ac:dyDescent="0.3">
      <c r="A104" s="19" t="s">
        <v>120</v>
      </c>
      <c r="B104" s="1">
        <v>555</v>
      </c>
      <c r="C104" s="7" t="s">
        <v>92</v>
      </c>
      <c r="D104" s="1"/>
      <c r="E104" s="1"/>
      <c r="F104" s="4">
        <f>F105+F108</f>
        <v>3928</v>
      </c>
    </row>
    <row r="105" spans="1:6" ht="69" hidden="1" customHeight="1" thickBot="1" x14ac:dyDescent="0.3">
      <c r="A105" s="19" t="s">
        <v>121</v>
      </c>
      <c r="B105" s="1">
        <v>555</v>
      </c>
      <c r="C105" s="7" t="s">
        <v>92</v>
      </c>
      <c r="D105" s="1">
        <v>9500070330</v>
      </c>
      <c r="E105" s="1"/>
      <c r="F105" s="4">
        <f>F106</f>
        <v>2101.48</v>
      </c>
    </row>
    <row r="106" spans="1:6" ht="69" hidden="1" customHeight="1" thickBot="1" x14ac:dyDescent="0.3">
      <c r="A106" s="19" t="s">
        <v>118</v>
      </c>
      <c r="B106" s="1">
        <v>555</v>
      </c>
      <c r="C106" s="7" t="s">
        <v>92</v>
      </c>
      <c r="D106" s="1">
        <v>9500070330</v>
      </c>
      <c r="E106" s="1">
        <v>240</v>
      </c>
      <c r="F106" s="4">
        <f>F107</f>
        <v>2101.48</v>
      </c>
    </row>
    <row r="107" spans="1:6" ht="56.25" hidden="1" customHeight="1" thickBot="1" x14ac:dyDescent="0.3">
      <c r="A107" s="19" t="s">
        <v>20</v>
      </c>
      <c r="B107" s="1">
        <v>555</v>
      </c>
      <c r="C107" s="7" t="s">
        <v>92</v>
      </c>
      <c r="D107" s="1">
        <v>9500070330</v>
      </c>
      <c r="E107" s="1">
        <v>244</v>
      </c>
      <c r="F107" s="4">
        <v>2101.48</v>
      </c>
    </row>
    <row r="108" spans="1:6" ht="71.25" hidden="1" customHeight="1" thickBot="1" x14ac:dyDescent="0.3">
      <c r="A108" s="19" t="s">
        <v>122</v>
      </c>
      <c r="B108" s="1">
        <v>555</v>
      </c>
      <c r="C108" s="7" t="s">
        <v>92</v>
      </c>
      <c r="D108" s="1" t="s">
        <v>123</v>
      </c>
      <c r="E108" s="1"/>
      <c r="F108" s="4">
        <f>F109</f>
        <v>1826.52</v>
      </c>
    </row>
    <row r="109" spans="1:6" ht="71.25" hidden="1" customHeight="1" thickBot="1" x14ac:dyDescent="0.3">
      <c r="A109" s="19" t="s">
        <v>118</v>
      </c>
      <c r="B109" s="1">
        <v>555</v>
      </c>
      <c r="C109" s="7" t="s">
        <v>92</v>
      </c>
      <c r="D109" s="1" t="s">
        <v>123</v>
      </c>
      <c r="E109" s="1">
        <v>240</v>
      </c>
      <c r="F109" s="4">
        <f>F110</f>
        <v>1826.52</v>
      </c>
    </row>
    <row r="110" spans="1:6" ht="52.5" hidden="1" customHeight="1" thickBot="1" x14ac:dyDescent="0.3">
      <c r="A110" s="19" t="s">
        <v>20</v>
      </c>
      <c r="B110" s="1">
        <v>555</v>
      </c>
      <c r="C110" s="7" t="s">
        <v>92</v>
      </c>
      <c r="D110" s="1" t="s">
        <v>123</v>
      </c>
      <c r="E110" s="1">
        <v>244</v>
      </c>
      <c r="F110" s="4">
        <v>1826.52</v>
      </c>
    </row>
    <row r="111" spans="1:6" ht="52.5" hidden="1" customHeight="1" thickBot="1" x14ac:dyDescent="0.3">
      <c r="A111" s="29"/>
      <c r="B111" s="1"/>
      <c r="C111" s="7"/>
      <c r="D111" s="1"/>
      <c r="E111" s="1"/>
      <c r="F111" s="4">
        <f>SUM(F33:F36)</f>
        <v>5532223</v>
      </c>
    </row>
    <row r="112" spans="1:6" ht="20.25" customHeight="1" thickBot="1" x14ac:dyDescent="0.3">
      <c r="A112" s="32" t="s">
        <v>120</v>
      </c>
      <c r="B112" s="1">
        <v>555</v>
      </c>
      <c r="C112" s="7" t="s">
        <v>92</v>
      </c>
      <c r="D112" s="1"/>
      <c r="E112" s="1"/>
      <c r="F112" s="4">
        <f>F113</f>
        <v>76923.199999999997</v>
      </c>
    </row>
    <row r="113" spans="1:6" ht="52.5" customHeight="1" thickBot="1" x14ac:dyDescent="0.3">
      <c r="A113" s="41" t="s">
        <v>140</v>
      </c>
      <c r="B113" s="33">
        <v>555</v>
      </c>
      <c r="C113" s="34" t="s">
        <v>92</v>
      </c>
      <c r="D113" s="33">
        <v>9500025190</v>
      </c>
      <c r="E113" s="33"/>
      <c r="F113" s="40">
        <f>F115</f>
        <v>76923.199999999997</v>
      </c>
    </row>
    <row r="114" spans="1:6" ht="52.5" hidden="1" customHeight="1" thickBot="1" x14ac:dyDescent="0.3">
      <c r="A114" s="41" t="s">
        <v>20</v>
      </c>
      <c r="B114" s="33">
        <v>555</v>
      </c>
      <c r="C114" s="34" t="s">
        <v>92</v>
      </c>
      <c r="D114" s="33">
        <v>9500025190</v>
      </c>
      <c r="E114" s="33">
        <v>244</v>
      </c>
      <c r="F114" s="40">
        <v>17500</v>
      </c>
    </row>
    <row r="115" spans="1:6" ht="52.5" customHeight="1" thickBot="1" x14ac:dyDescent="0.3">
      <c r="A115" s="86" t="s">
        <v>201</v>
      </c>
      <c r="B115" s="33">
        <v>555</v>
      </c>
      <c r="C115" s="34" t="s">
        <v>92</v>
      </c>
      <c r="D115" s="33">
        <v>9500025190</v>
      </c>
      <c r="E115" s="33">
        <v>200</v>
      </c>
      <c r="F115" s="40">
        <f>F116</f>
        <v>76923.199999999997</v>
      </c>
    </row>
    <row r="116" spans="1:6" ht="66" customHeight="1" thickBot="1" x14ac:dyDescent="0.3">
      <c r="A116" s="85" t="s">
        <v>118</v>
      </c>
      <c r="B116" s="33">
        <v>555</v>
      </c>
      <c r="C116" s="34" t="s">
        <v>92</v>
      </c>
      <c r="D116" s="33">
        <v>9500025190</v>
      </c>
      <c r="E116" s="33">
        <v>240</v>
      </c>
      <c r="F116" s="40">
        <v>76923.199999999997</v>
      </c>
    </row>
    <row r="117" spans="1:6" s="25" customFormat="1" ht="20.25" customHeight="1" thickBot="1" x14ac:dyDescent="0.3">
      <c r="A117" s="22" t="s">
        <v>34</v>
      </c>
      <c r="B117" s="3">
        <v>555</v>
      </c>
      <c r="C117" s="26" t="s">
        <v>93</v>
      </c>
      <c r="D117" s="3"/>
      <c r="E117" s="3"/>
      <c r="F117" s="24">
        <f>F118+F155</f>
        <v>11875518.050000001</v>
      </c>
    </row>
    <row r="118" spans="1:6" ht="20.25" customHeight="1" thickBot="1" x14ac:dyDescent="0.3">
      <c r="A118" s="11" t="s">
        <v>35</v>
      </c>
      <c r="B118" s="1">
        <v>555</v>
      </c>
      <c r="C118" s="7" t="s">
        <v>94</v>
      </c>
      <c r="D118" s="1"/>
      <c r="E118" s="1"/>
      <c r="F118" s="4">
        <f>F131+F145+F150</f>
        <v>11865518.050000001</v>
      </c>
    </row>
    <row r="119" spans="1:6" ht="79.5" hidden="1" customHeight="1" thickBot="1" x14ac:dyDescent="0.3">
      <c r="A119" s="11" t="s">
        <v>36</v>
      </c>
      <c r="B119" s="1">
        <v>555</v>
      </c>
      <c r="C119" s="7" t="s">
        <v>94</v>
      </c>
      <c r="D119" s="1">
        <v>9500070760</v>
      </c>
      <c r="E119" s="1"/>
      <c r="F119" s="4">
        <v>713480</v>
      </c>
    </row>
    <row r="120" spans="1:6" ht="48" hidden="1" thickBot="1" x14ac:dyDescent="0.3">
      <c r="A120" s="11" t="s">
        <v>17</v>
      </c>
      <c r="B120" s="1">
        <v>555</v>
      </c>
      <c r="C120" s="7" t="s">
        <v>94</v>
      </c>
      <c r="D120" s="1">
        <v>9500070760</v>
      </c>
      <c r="E120" s="1">
        <v>200</v>
      </c>
      <c r="F120" s="4">
        <v>1475530</v>
      </c>
    </row>
    <row r="121" spans="1:6" ht="48" hidden="1" thickBot="1" x14ac:dyDescent="0.3">
      <c r="A121" s="11" t="s">
        <v>18</v>
      </c>
      <c r="B121" s="1">
        <v>555</v>
      </c>
      <c r="C121" s="7" t="s">
        <v>94</v>
      </c>
      <c r="D121" s="1">
        <v>9500070760</v>
      </c>
      <c r="E121" s="1">
        <v>240</v>
      </c>
      <c r="F121" s="4">
        <v>1475530</v>
      </c>
    </row>
    <row r="122" spans="1:6" ht="48" hidden="1" thickBot="1" x14ac:dyDescent="0.3">
      <c r="A122" s="11" t="s">
        <v>20</v>
      </c>
      <c r="B122" s="1">
        <v>555</v>
      </c>
      <c r="C122" s="7" t="s">
        <v>94</v>
      </c>
      <c r="D122" s="1">
        <v>9500070760</v>
      </c>
      <c r="E122" s="1">
        <v>244</v>
      </c>
      <c r="F122" s="4">
        <v>1514477</v>
      </c>
    </row>
    <row r="123" spans="1:6" ht="102.75" hidden="1" customHeight="1" thickBot="1" x14ac:dyDescent="0.3">
      <c r="A123" s="11" t="s">
        <v>37</v>
      </c>
      <c r="B123" s="1">
        <v>555</v>
      </c>
      <c r="C123" s="7" t="s">
        <v>94</v>
      </c>
      <c r="D123" s="1" t="s">
        <v>38</v>
      </c>
      <c r="E123" s="1"/>
      <c r="F123" s="5">
        <f>F126</f>
        <v>80030</v>
      </c>
    </row>
    <row r="124" spans="1:6" ht="48" hidden="1" thickBot="1" x14ac:dyDescent="0.3">
      <c r="A124" s="11" t="s">
        <v>17</v>
      </c>
      <c r="B124" s="1">
        <v>555</v>
      </c>
      <c r="C124" s="7" t="s">
        <v>94</v>
      </c>
      <c r="D124" s="1" t="s">
        <v>38</v>
      </c>
      <c r="E124" s="1">
        <v>200</v>
      </c>
      <c r="F124" s="5">
        <v>77660</v>
      </c>
    </row>
    <row r="125" spans="1:6" ht="48" hidden="1" thickBot="1" x14ac:dyDescent="0.3">
      <c r="A125" s="11" t="s">
        <v>18</v>
      </c>
      <c r="B125" s="1">
        <v>555</v>
      </c>
      <c r="C125" s="7" t="s">
        <v>94</v>
      </c>
      <c r="D125" s="1" t="s">
        <v>38</v>
      </c>
      <c r="E125" s="1">
        <v>240</v>
      </c>
      <c r="F125" s="5">
        <v>77660</v>
      </c>
    </row>
    <row r="126" spans="1:6" ht="51.75" hidden="1" customHeight="1" thickBot="1" x14ac:dyDescent="0.3">
      <c r="A126" s="11" t="s">
        <v>20</v>
      </c>
      <c r="B126" s="1">
        <v>555</v>
      </c>
      <c r="C126" s="7" t="s">
        <v>94</v>
      </c>
      <c r="D126" s="1" t="s">
        <v>38</v>
      </c>
      <c r="E126" s="1">
        <v>244</v>
      </c>
      <c r="F126" s="5">
        <v>80030</v>
      </c>
    </row>
    <row r="127" spans="1:6" ht="36.75" hidden="1" customHeight="1" thickBot="1" x14ac:dyDescent="0.3">
      <c r="A127" s="30" t="s">
        <v>95</v>
      </c>
      <c r="B127" s="1">
        <v>555</v>
      </c>
      <c r="C127" s="7" t="s">
        <v>94</v>
      </c>
      <c r="D127" s="1">
        <v>9500044080</v>
      </c>
      <c r="E127" s="1"/>
      <c r="F127" s="5">
        <f>F128</f>
        <v>29032</v>
      </c>
    </row>
    <row r="128" spans="1:6" ht="69" hidden="1" customHeight="1" thickBot="1" x14ac:dyDescent="0.3">
      <c r="A128" s="86" t="s">
        <v>201</v>
      </c>
      <c r="B128" s="1">
        <v>555</v>
      </c>
      <c r="C128" s="7" t="s">
        <v>94</v>
      </c>
      <c r="D128" s="1">
        <v>9500044080</v>
      </c>
      <c r="E128" s="1">
        <v>200</v>
      </c>
      <c r="F128" s="5">
        <f>F130</f>
        <v>29032</v>
      </c>
    </row>
    <row r="129" spans="1:6" ht="53.25" hidden="1" customHeight="1" thickBot="1" x14ac:dyDescent="0.3">
      <c r="A129" s="30" t="s">
        <v>20</v>
      </c>
      <c r="B129" s="1">
        <v>555</v>
      </c>
      <c r="C129" s="7" t="s">
        <v>94</v>
      </c>
      <c r="D129" s="1">
        <v>9500044080</v>
      </c>
      <c r="E129" s="1">
        <v>244</v>
      </c>
      <c r="F129" s="5">
        <v>30032</v>
      </c>
    </row>
    <row r="130" spans="1:6" ht="53.25" hidden="1" customHeight="1" thickBot="1" x14ac:dyDescent="0.3">
      <c r="A130" s="85" t="s">
        <v>118</v>
      </c>
      <c r="B130" s="1">
        <v>555</v>
      </c>
      <c r="C130" s="7" t="s">
        <v>94</v>
      </c>
      <c r="D130" s="1">
        <v>9500044080</v>
      </c>
      <c r="E130" s="1">
        <v>240</v>
      </c>
      <c r="F130" s="5">
        <v>29032</v>
      </c>
    </row>
    <row r="131" spans="1:6" ht="16.5" thickBot="1" x14ac:dyDescent="0.3">
      <c r="A131" s="11" t="s">
        <v>39</v>
      </c>
      <c r="B131" s="1">
        <v>555</v>
      </c>
      <c r="C131" s="7" t="s">
        <v>94</v>
      </c>
      <c r="D131" s="1">
        <v>9500044090</v>
      </c>
      <c r="E131" s="1"/>
      <c r="F131" s="5">
        <f>F137+F143</f>
        <v>2586046.58</v>
      </c>
    </row>
    <row r="132" spans="1:6" ht="53.25" hidden="1" customHeight="1" thickBot="1" x14ac:dyDescent="0.3">
      <c r="A132" s="11" t="s">
        <v>17</v>
      </c>
      <c r="B132" s="1">
        <v>555</v>
      </c>
      <c r="C132" s="7" t="s">
        <v>94</v>
      </c>
      <c r="D132" s="1">
        <v>9500044090</v>
      </c>
      <c r="E132" s="1"/>
      <c r="F132" s="5">
        <v>183816</v>
      </c>
    </row>
    <row r="133" spans="1:6" ht="53.25" hidden="1" customHeight="1" thickBot="1" x14ac:dyDescent="0.3">
      <c r="A133" s="11" t="s">
        <v>20</v>
      </c>
      <c r="B133" s="1">
        <v>555</v>
      </c>
      <c r="C133" s="7" t="s">
        <v>94</v>
      </c>
      <c r="D133" s="1">
        <v>9500044090</v>
      </c>
      <c r="E133" s="1">
        <v>200</v>
      </c>
      <c r="F133" s="5">
        <v>183816</v>
      </c>
    </row>
    <row r="134" spans="1:6" ht="54" hidden="1" customHeight="1" thickBot="1" x14ac:dyDescent="0.3">
      <c r="A134" s="11" t="s">
        <v>18</v>
      </c>
      <c r="B134" s="1">
        <v>555</v>
      </c>
      <c r="C134" s="7" t="s">
        <v>94</v>
      </c>
      <c r="D134" s="1">
        <v>9500044090</v>
      </c>
      <c r="E134" s="1">
        <v>240</v>
      </c>
      <c r="F134" s="5">
        <v>183816</v>
      </c>
    </row>
    <row r="135" spans="1:6" ht="35.25" hidden="1" customHeight="1" thickBot="1" x14ac:dyDescent="0.3">
      <c r="A135" s="12" t="s">
        <v>108</v>
      </c>
      <c r="B135" s="1">
        <v>555</v>
      </c>
      <c r="C135" s="7" t="s">
        <v>109</v>
      </c>
      <c r="D135" s="1"/>
      <c r="E135" s="1"/>
      <c r="F135" s="5">
        <v>10000</v>
      </c>
    </row>
    <row r="136" spans="1:6" ht="50.25" hidden="1" customHeight="1" thickBot="1" x14ac:dyDescent="0.3">
      <c r="A136" s="12" t="s">
        <v>20</v>
      </c>
      <c r="B136" s="1">
        <v>555</v>
      </c>
      <c r="C136" s="7" t="s">
        <v>109</v>
      </c>
      <c r="D136" s="1">
        <v>9500014120</v>
      </c>
      <c r="E136" s="1">
        <v>244</v>
      </c>
      <c r="F136" s="5">
        <v>10000</v>
      </c>
    </row>
    <row r="137" spans="1:6" ht="50.25" customHeight="1" thickBot="1" x14ac:dyDescent="0.3">
      <c r="A137" s="86" t="s">
        <v>201</v>
      </c>
      <c r="B137" s="1">
        <v>555</v>
      </c>
      <c r="C137" s="7" t="s">
        <v>94</v>
      </c>
      <c r="D137" s="1">
        <v>9500044090</v>
      </c>
      <c r="E137" s="1">
        <v>200</v>
      </c>
      <c r="F137" s="5">
        <f>F138</f>
        <v>850100.97</v>
      </c>
    </row>
    <row r="138" spans="1:6" ht="54" customHeight="1" thickBot="1" x14ac:dyDescent="0.3">
      <c r="A138" s="85" t="s">
        <v>118</v>
      </c>
      <c r="B138" s="1">
        <v>555</v>
      </c>
      <c r="C138" s="7" t="s">
        <v>94</v>
      </c>
      <c r="D138" s="1">
        <v>9500044090</v>
      </c>
      <c r="E138" s="1">
        <v>240</v>
      </c>
      <c r="F138" s="5">
        <v>850100.97</v>
      </c>
    </row>
    <row r="139" spans="1:6" ht="33.75" hidden="1" customHeight="1" thickBot="1" x14ac:dyDescent="0.3">
      <c r="A139" s="11" t="s">
        <v>95</v>
      </c>
      <c r="B139" s="1">
        <v>555</v>
      </c>
      <c r="C139" s="7" t="s">
        <v>94</v>
      </c>
      <c r="D139" s="1">
        <v>9500044080</v>
      </c>
      <c r="E139" s="1"/>
      <c r="F139" s="5">
        <v>12391</v>
      </c>
    </row>
    <row r="140" spans="1:6" ht="33.75" hidden="1" customHeight="1" thickBot="1" x14ac:dyDescent="0.3">
      <c r="A140" s="11" t="s">
        <v>20</v>
      </c>
      <c r="B140" s="1">
        <v>555</v>
      </c>
      <c r="C140" s="7" t="s">
        <v>94</v>
      </c>
      <c r="D140" s="1">
        <v>9500044080</v>
      </c>
      <c r="E140" s="1">
        <v>200</v>
      </c>
      <c r="F140" s="5">
        <v>12391</v>
      </c>
    </row>
    <row r="141" spans="1:6" ht="33.75" hidden="1" customHeight="1" thickBot="1" x14ac:dyDescent="0.3">
      <c r="A141" s="11" t="s">
        <v>18</v>
      </c>
      <c r="B141" s="1">
        <v>555</v>
      </c>
      <c r="C141" s="7" t="s">
        <v>94</v>
      </c>
      <c r="D141" s="1">
        <v>9500044080</v>
      </c>
      <c r="E141" s="1">
        <v>240</v>
      </c>
      <c r="F141" s="5">
        <v>12391</v>
      </c>
    </row>
    <row r="142" spans="1:6" ht="33.75" hidden="1" customHeight="1" thickBot="1" x14ac:dyDescent="0.3">
      <c r="A142" s="11" t="s">
        <v>20</v>
      </c>
      <c r="B142" s="1">
        <v>555</v>
      </c>
      <c r="C142" s="7" t="s">
        <v>94</v>
      </c>
      <c r="D142" s="1">
        <v>9500044080</v>
      </c>
      <c r="E142" s="1">
        <v>244</v>
      </c>
      <c r="F142" s="5">
        <v>12391</v>
      </c>
    </row>
    <row r="143" spans="1:6" ht="46.5" customHeight="1" thickBot="1" x14ac:dyDescent="0.3">
      <c r="A143" s="85" t="s">
        <v>44</v>
      </c>
      <c r="B143" s="1">
        <v>555</v>
      </c>
      <c r="C143" s="7" t="s">
        <v>94</v>
      </c>
      <c r="D143" s="1">
        <v>9500044090</v>
      </c>
      <c r="E143" s="1">
        <v>400</v>
      </c>
      <c r="F143" s="5">
        <f>F144</f>
        <v>1735945.61</v>
      </c>
    </row>
    <row r="144" spans="1:6" ht="33.75" customHeight="1" thickBot="1" x14ac:dyDescent="0.3">
      <c r="A144" s="41" t="s">
        <v>45</v>
      </c>
      <c r="B144" s="1">
        <v>555</v>
      </c>
      <c r="C144" s="7" t="s">
        <v>94</v>
      </c>
      <c r="D144" s="1">
        <v>9500044090</v>
      </c>
      <c r="E144" s="1">
        <v>410</v>
      </c>
      <c r="F144" s="5">
        <v>1735945.61</v>
      </c>
    </row>
    <row r="145" spans="1:6" ht="86.25" customHeight="1" thickBot="1" x14ac:dyDescent="0.3">
      <c r="A145" s="42" t="s">
        <v>143</v>
      </c>
      <c r="B145" s="1">
        <v>555</v>
      </c>
      <c r="C145" s="7" t="s">
        <v>94</v>
      </c>
      <c r="D145" s="1">
        <v>9500070760</v>
      </c>
      <c r="E145" s="1"/>
      <c r="F145" s="5">
        <f>F146+F148</f>
        <v>8941232.9600000009</v>
      </c>
    </row>
    <row r="146" spans="1:6" ht="51" customHeight="1" thickBot="1" x14ac:dyDescent="0.3">
      <c r="A146" s="98" t="s">
        <v>201</v>
      </c>
      <c r="B146" s="1">
        <v>555</v>
      </c>
      <c r="C146" s="7" t="s">
        <v>94</v>
      </c>
      <c r="D146" s="1">
        <v>9500070760</v>
      </c>
      <c r="E146" s="1">
        <v>200</v>
      </c>
      <c r="F146" s="5">
        <f>F147</f>
        <v>354415.55</v>
      </c>
    </row>
    <row r="147" spans="1:6" ht="65.25" customHeight="1" thickBot="1" x14ac:dyDescent="0.3">
      <c r="A147" s="98" t="s">
        <v>118</v>
      </c>
      <c r="B147" s="1">
        <v>555</v>
      </c>
      <c r="C147" s="7" t="s">
        <v>94</v>
      </c>
      <c r="D147" s="1">
        <v>9500070760</v>
      </c>
      <c r="E147" s="1">
        <v>240</v>
      </c>
      <c r="F147" s="5">
        <v>354415.55</v>
      </c>
    </row>
    <row r="148" spans="1:6" ht="51" customHeight="1" thickBot="1" x14ac:dyDescent="0.3">
      <c r="A148" s="85" t="s">
        <v>44</v>
      </c>
      <c r="B148" s="1">
        <v>555</v>
      </c>
      <c r="C148" s="7" t="s">
        <v>94</v>
      </c>
      <c r="D148" s="1">
        <v>9500070760</v>
      </c>
      <c r="E148" s="1">
        <v>400</v>
      </c>
      <c r="F148" s="5">
        <f>F149</f>
        <v>8586817.4100000001</v>
      </c>
    </row>
    <row r="149" spans="1:6" ht="27.75" customHeight="1" thickBot="1" x14ac:dyDescent="0.3">
      <c r="A149" s="85" t="s">
        <v>45</v>
      </c>
      <c r="B149" s="1">
        <v>555</v>
      </c>
      <c r="C149" s="7" t="s">
        <v>94</v>
      </c>
      <c r="D149" s="1">
        <v>9500070760</v>
      </c>
      <c r="E149" s="1">
        <v>410</v>
      </c>
      <c r="F149" s="5">
        <v>8586817.4100000001</v>
      </c>
    </row>
    <row r="150" spans="1:6" ht="101.25" customHeight="1" thickBot="1" x14ac:dyDescent="0.3">
      <c r="A150" s="42" t="s">
        <v>144</v>
      </c>
      <c r="B150" s="1">
        <v>555</v>
      </c>
      <c r="C150" s="7" t="s">
        <v>94</v>
      </c>
      <c r="D150" s="1" t="s">
        <v>38</v>
      </c>
      <c r="E150" s="1"/>
      <c r="F150" s="5">
        <f>F151+F153</f>
        <v>338238.51</v>
      </c>
    </row>
    <row r="151" spans="1:6" ht="54.75" customHeight="1" thickBot="1" x14ac:dyDescent="0.3">
      <c r="A151" s="99" t="s">
        <v>201</v>
      </c>
      <c r="B151" s="1">
        <v>555</v>
      </c>
      <c r="C151" s="7" t="s">
        <v>94</v>
      </c>
      <c r="D151" s="1" t="s">
        <v>38</v>
      </c>
      <c r="E151" s="1">
        <v>200</v>
      </c>
      <c r="F151" s="5">
        <f>F152</f>
        <v>18653.45</v>
      </c>
    </row>
    <row r="152" spans="1:6" ht="69" customHeight="1" thickBot="1" x14ac:dyDescent="0.3">
      <c r="A152" s="99" t="s">
        <v>118</v>
      </c>
      <c r="B152" s="1">
        <v>555</v>
      </c>
      <c r="C152" s="7" t="s">
        <v>94</v>
      </c>
      <c r="D152" s="1" t="s">
        <v>38</v>
      </c>
      <c r="E152" s="1">
        <v>240</v>
      </c>
      <c r="F152" s="5">
        <v>18653.45</v>
      </c>
    </row>
    <row r="153" spans="1:6" ht="52.5" customHeight="1" thickBot="1" x14ac:dyDescent="0.3">
      <c r="A153" s="85" t="s">
        <v>44</v>
      </c>
      <c r="B153" s="1">
        <v>555</v>
      </c>
      <c r="C153" s="7" t="s">
        <v>94</v>
      </c>
      <c r="D153" s="1" t="s">
        <v>38</v>
      </c>
      <c r="E153" s="1">
        <v>400</v>
      </c>
      <c r="F153" s="5">
        <f>F154</f>
        <v>319585.06</v>
      </c>
    </row>
    <row r="154" spans="1:6" ht="24.75" customHeight="1" thickBot="1" x14ac:dyDescent="0.3">
      <c r="A154" s="85" t="s">
        <v>45</v>
      </c>
      <c r="B154" s="1">
        <v>555</v>
      </c>
      <c r="C154" s="7" t="s">
        <v>94</v>
      </c>
      <c r="D154" s="1" t="s">
        <v>38</v>
      </c>
      <c r="E154" s="1">
        <v>410</v>
      </c>
      <c r="F154" s="5">
        <v>319585.06</v>
      </c>
    </row>
    <row r="155" spans="1:6" ht="33.75" customHeight="1" thickBot="1" x14ac:dyDescent="0.3">
      <c r="A155" s="30" t="s">
        <v>137</v>
      </c>
      <c r="B155" s="1">
        <v>555</v>
      </c>
      <c r="C155" s="7" t="s">
        <v>109</v>
      </c>
      <c r="D155" s="1"/>
      <c r="E155" s="1"/>
      <c r="F155" s="5">
        <f>F157</f>
        <v>10000</v>
      </c>
    </row>
    <row r="156" spans="1:6" ht="33.75" hidden="1" customHeight="1" thickBot="1" x14ac:dyDescent="0.3">
      <c r="A156" s="30"/>
      <c r="B156" s="1"/>
      <c r="C156" s="7"/>
      <c r="D156" s="1"/>
      <c r="E156" s="1"/>
      <c r="F156" s="5"/>
    </row>
    <row r="157" spans="1:6" ht="33.75" customHeight="1" thickBot="1" x14ac:dyDescent="0.3">
      <c r="A157" s="30" t="s">
        <v>138</v>
      </c>
      <c r="B157" s="1">
        <v>555</v>
      </c>
      <c r="C157" s="7" t="s">
        <v>109</v>
      </c>
      <c r="D157" s="1">
        <v>9500014120</v>
      </c>
      <c r="E157" s="1"/>
      <c r="F157" s="5">
        <f>F158</f>
        <v>10000</v>
      </c>
    </row>
    <row r="158" spans="1:6" ht="66" customHeight="1" thickBot="1" x14ac:dyDescent="0.3">
      <c r="A158" s="86" t="s">
        <v>201</v>
      </c>
      <c r="B158" s="1">
        <v>555</v>
      </c>
      <c r="C158" s="7" t="s">
        <v>109</v>
      </c>
      <c r="D158" s="1">
        <v>9500014120</v>
      </c>
      <c r="E158" s="1">
        <v>200</v>
      </c>
      <c r="F158" s="5">
        <f>F160</f>
        <v>10000</v>
      </c>
    </row>
    <row r="159" spans="1:6" ht="52.5" hidden="1" customHeight="1" thickBot="1" x14ac:dyDescent="0.3">
      <c r="A159" s="30" t="s">
        <v>20</v>
      </c>
      <c r="B159" s="1">
        <v>555</v>
      </c>
      <c r="C159" s="7" t="s">
        <v>109</v>
      </c>
      <c r="D159" s="1">
        <v>9500014120</v>
      </c>
      <c r="E159" s="1">
        <v>244</v>
      </c>
      <c r="F159" s="5">
        <v>10000</v>
      </c>
    </row>
    <row r="160" spans="1:6" ht="52.5" customHeight="1" thickBot="1" x14ac:dyDescent="0.3">
      <c r="A160" s="85" t="s">
        <v>118</v>
      </c>
      <c r="B160" s="1">
        <v>555</v>
      </c>
      <c r="C160" s="7" t="s">
        <v>109</v>
      </c>
      <c r="D160" s="1">
        <v>9500014120</v>
      </c>
      <c r="E160" s="1">
        <v>240</v>
      </c>
      <c r="F160" s="5">
        <v>10000</v>
      </c>
    </row>
    <row r="161" spans="1:6" s="25" customFormat="1" ht="32.25" thickBot="1" x14ac:dyDescent="0.3">
      <c r="A161" s="22" t="s">
        <v>40</v>
      </c>
      <c r="B161" s="3">
        <v>555</v>
      </c>
      <c r="C161" s="26" t="s">
        <v>96</v>
      </c>
      <c r="D161" s="3"/>
      <c r="E161" s="3"/>
      <c r="F161" s="24">
        <f>F162+F177</f>
        <v>2577299.88</v>
      </c>
    </row>
    <row r="162" spans="1:6" ht="16.5" thickBot="1" x14ac:dyDescent="0.3">
      <c r="A162" s="11" t="s">
        <v>41</v>
      </c>
      <c r="B162" s="1">
        <v>555</v>
      </c>
      <c r="C162" s="7" t="s">
        <v>97</v>
      </c>
      <c r="D162" s="3"/>
      <c r="E162" s="1"/>
      <c r="F162" s="4">
        <f>F163</f>
        <v>2800</v>
      </c>
    </row>
    <row r="163" spans="1:6" ht="32.25" thickBot="1" x14ac:dyDescent="0.3">
      <c r="A163" s="11" t="s">
        <v>42</v>
      </c>
      <c r="B163" s="1">
        <v>555</v>
      </c>
      <c r="C163" s="7" t="s">
        <v>97</v>
      </c>
      <c r="D163" s="1">
        <v>9500025050</v>
      </c>
      <c r="E163" s="1"/>
      <c r="F163" s="4">
        <f>F175</f>
        <v>2800</v>
      </c>
    </row>
    <row r="164" spans="1:6" ht="48" hidden="1" thickBot="1" x14ac:dyDescent="0.3">
      <c r="A164" s="11" t="s">
        <v>20</v>
      </c>
      <c r="B164" s="1">
        <v>555</v>
      </c>
      <c r="C164" s="7" t="s">
        <v>97</v>
      </c>
      <c r="D164" s="1">
        <v>9500025050</v>
      </c>
      <c r="E164" s="1">
        <v>200</v>
      </c>
      <c r="F164" s="4">
        <v>2950</v>
      </c>
    </row>
    <row r="165" spans="1:6" ht="48" hidden="1" thickBot="1" x14ac:dyDescent="0.3">
      <c r="A165" s="11" t="s">
        <v>18</v>
      </c>
      <c r="B165" s="1">
        <v>555</v>
      </c>
      <c r="C165" s="7" t="s">
        <v>97</v>
      </c>
      <c r="D165" s="1">
        <v>9500025050</v>
      </c>
      <c r="E165" s="1">
        <v>240</v>
      </c>
      <c r="F165" s="4">
        <v>2950</v>
      </c>
    </row>
    <row r="166" spans="1:6" ht="53.25" hidden="1" customHeight="1" thickBot="1" x14ac:dyDescent="0.3">
      <c r="A166" s="11" t="s">
        <v>20</v>
      </c>
      <c r="B166" s="1">
        <v>555</v>
      </c>
      <c r="C166" s="7" t="s">
        <v>97</v>
      </c>
      <c r="D166" s="1">
        <v>9500025050</v>
      </c>
      <c r="E166" s="1">
        <v>244</v>
      </c>
      <c r="F166" s="4">
        <v>4258</v>
      </c>
    </row>
    <row r="167" spans="1:6" ht="126.75" hidden="1" customHeight="1" thickBot="1" x14ac:dyDescent="0.3">
      <c r="A167" s="11" t="s">
        <v>43</v>
      </c>
      <c r="B167" s="1">
        <v>555</v>
      </c>
      <c r="C167" s="7" t="s">
        <v>97</v>
      </c>
      <c r="D167" s="1">
        <v>9500070610</v>
      </c>
      <c r="E167" s="1"/>
      <c r="F167" s="4">
        <v>5494000</v>
      </c>
    </row>
    <row r="168" spans="1:6" ht="51.75" hidden="1" customHeight="1" thickBot="1" x14ac:dyDescent="0.3">
      <c r="A168" s="11" t="s">
        <v>44</v>
      </c>
      <c r="B168" s="1">
        <v>555</v>
      </c>
      <c r="C168" s="7" t="s">
        <v>97</v>
      </c>
      <c r="D168" s="1">
        <v>9500070610</v>
      </c>
      <c r="E168" s="1">
        <v>400</v>
      </c>
      <c r="F168" s="4">
        <v>5494000</v>
      </c>
    </row>
    <row r="169" spans="1:6" ht="16.5" hidden="1" thickBot="1" x14ac:dyDescent="0.3">
      <c r="A169" s="11" t="s">
        <v>45</v>
      </c>
      <c r="B169" s="1">
        <v>555</v>
      </c>
      <c r="C169" s="7" t="s">
        <v>97</v>
      </c>
      <c r="D169" s="1">
        <v>9500070610</v>
      </c>
      <c r="E169" s="1">
        <v>410</v>
      </c>
      <c r="F169" s="4">
        <v>5494000</v>
      </c>
    </row>
    <row r="170" spans="1:6" ht="69" hidden="1" customHeight="1" thickBot="1" x14ac:dyDescent="0.3">
      <c r="A170" s="11" t="s">
        <v>46</v>
      </c>
      <c r="B170" s="1">
        <v>555</v>
      </c>
      <c r="C170" s="7" t="s">
        <v>97</v>
      </c>
      <c r="D170" s="1">
        <v>9500070610</v>
      </c>
      <c r="E170" s="1">
        <v>414</v>
      </c>
      <c r="F170" s="4">
        <v>5494000</v>
      </c>
    </row>
    <row r="171" spans="1:6" ht="126.75" hidden="1" customHeight="1" thickBot="1" x14ac:dyDescent="0.3">
      <c r="A171" s="11" t="s">
        <v>47</v>
      </c>
      <c r="B171" s="1">
        <v>555</v>
      </c>
      <c r="C171" s="7" t="s">
        <v>97</v>
      </c>
      <c r="D171" s="1" t="s">
        <v>48</v>
      </c>
      <c r="E171" s="1"/>
      <c r="F171" s="4">
        <v>289210</v>
      </c>
    </row>
    <row r="172" spans="1:6" ht="50.25" hidden="1" customHeight="1" thickBot="1" x14ac:dyDescent="0.3">
      <c r="A172" s="11" t="s">
        <v>44</v>
      </c>
      <c r="B172" s="1">
        <v>555</v>
      </c>
      <c r="C172" s="7" t="s">
        <v>97</v>
      </c>
      <c r="D172" s="1" t="s">
        <v>48</v>
      </c>
      <c r="E172" s="1">
        <v>400</v>
      </c>
      <c r="F172" s="4">
        <v>289210</v>
      </c>
    </row>
    <row r="173" spans="1:6" ht="16.5" hidden="1" thickBot="1" x14ac:dyDescent="0.3">
      <c r="A173" s="11" t="s">
        <v>45</v>
      </c>
      <c r="B173" s="1">
        <v>555</v>
      </c>
      <c r="C173" s="7" t="s">
        <v>97</v>
      </c>
      <c r="D173" s="1" t="s">
        <v>48</v>
      </c>
      <c r="E173" s="1">
        <v>410</v>
      </c>
      <c r="F173" s="4">
        <v>289210</v>
      </c>
    </row>
    <row r="174" spans="1:6" ht="63.75" hidden="1" thickBot="1" x14ac:dyDescent="0.3">
      <c r="A174" s="11" t="s">
        <v>46</v>
      </c>
      <c r="B174" s="1">
        <v>555</v>
      </c>
      <c r="C174" s="7" t="s">
        <v>97</v>
      </c>
      <c r="D174" s="1" t="s">
        <v>48</v>
      </c>
      <c r="E174" s="1">
        <v>414</v>
      </c>
      <c r="F174" s="4">
        <v>289210</v>
      </c>
    </row>
    <row r="175" spans="1:6" ht="48" thickBot="1" x14ac:dyDescent="0.3">
      <c r="A175" s="98" t="s">
        <v>201</v>
      </c>
      <c r="B175" s="1">
        <v>555</v>
      </c>
      <c r="C175" s="7" t="s">
        <v>97</v>
      </c>
      <c r="D175" s="1">
        <v>9500025050</v>
      </c>
      <c r="E175" s="1">
        <v>200</v>
      </c>
      <c r="F175" s="4">
        <f>F176</f>
        <v>2800</v>
      </c>
    </row>
    <row r="176" spans="1:6" ht="48" thickBot="1" x14ac:dyDescent="0.3">
      <c r="A176" s="98" t="s">
        <v>118</v>
      </c>
      <c r="B176" s="1">
        <v>555</v>
      </c>
      <c r="C176" s="7" t="s">
        <v>97</v>
      </c>
      <c r="D176" s="1">
        <v>9500025050</v>
      </c>
      <c r="E176" s="1">
        <v>240</v>
      </c>
      <c r="F176" s="4">
        <v>2800</v>
      </c>
    </row>
    <row r="177" spans="1:6" ht="16.5" thickBot="1" x14ac:dyDescent="0.3">
      <c r="A177" s="11" t="s">
        <v>57</v>
      </c>
      <c r="B177" s="1">
        <v>555</v>
      </c>
      <c r="C177" s="7" t="s">
        <v>99</v>
      </c>
      <c r="D177" s="1"/>
      <c r="E177" s="1"/>
      <c r="F177" s="5">
        <f>F182+F197+F202+F207+F210+F213</f>
        <v>2574499.88</v>
      </c>
    </row>
    <row r="178" spans="1:6" ht="16.5" hidden="1" thickBot="1" x14ac:dyDescent="0.3">
      <c r="A178" s="11" t="s">
        <v>58</v>
      </c>
      <c r="B178" s="1">
        <v>555</v>
      </c>
      <c r="C178" s="7" t="s">
        <v>99</v>
      </c>
      <c r="D178" s="1">
        <v>9500042090</v>
      </c>
      <c r="E178" s="1"/>
      <c r="F178" s="4">
        <v>15303.56</v>
      </c>
    </row>
    <row r="179" spans="1:6" ht="55.5" hidden="1" customHeight="1" thickBot="1" x14ac:dyDescent="0.3">
      <c r="A179" s="11" t="s">
        <v>17</v>
      </c>
      <c r="B179" s="1">
        <v>555</v>
      </c>
      <c r="C179" s="7" t="s">
        <v>99</v>
      </c>
      <c r="D179" s="1">
        <v>9500042090</v>
      </c>
      <c r="E179" s="1">
        <v>200</v>
      </c>
      <c r="F179" s="4">
        <v>15303.56</v>
      </c>
    </row>
    <row r="180" spans="1:6" ht="55.5" hidden="1" customHeight="1" thickBot="1" x14ac:dyDescent="0.3">
      <c r="A180" s="11" t="s">
        <v>18</v>
      </c>
      <c r="B180" s="1">
        <v>555</v>
      </c>
      <c r="C180" s="7" t="s">
        <v>99</v>
      </c>
      <c r="D180" s="1">
        <v>9500042090</v>
      </c>
      <c r="E180" s="1">
        <v>240</v>
      </c>
      <c r="F180" s="4">
        <v>15303.56</v>
      </c>
    </row>
    <row r="181" spans="1:6" ht="54" hidden="1" customHeight="1" thickBot="1" x14ac:dyDescent="0.3">
      <c r="A181" s="11" t="s">
        <v>20</v>
      </c>
      <c r="B181" s="1">
        <v>555</v>
      </c>
      <c r="C181" s="7" t="s">
        <v>99</v>
      </c>
      <c r="D181" s="1">
        <v>9500042090</v>
      </c>
      <c r="E181" s="1">
        <v>244</v>
      </c>
      <c r="F181" s="4">
        <v>15303.56</v>
      </c>
    </row>
    <row r="182" spans="1:6" ht="16.5" thickBot="1" x14ac:dyDescent="0.3">
      <c r="A182" s="11" t="s">
        <v>59</v>
      </c>
      <c r="B182" s="1">
        <v>555</v>
      </c>
      <c r="C182" s="7" t="s">
        <v>99</v>
      </c>
      <c r="D182" s="1">
        <v>9500061190</v>
      </c>
      <c r="E182" s="1"/>
      <c r="F182" s="4">
        <f>F187</f>
        <v>404370</v>
      </c>
    </row>
    <row r="183" spans="1:6" ht="51.75" hidden="1" customHeight="1" thickBot="1" x14ac:dyDescent="0.3">
      <c r="A183" s="11" t="s">
        <v>17</v>
      </c>
      <c r="B183" s="1">
        <v>555</v>
      </c>
      <c r="C183" s="7" t="s">
        <v>99</v>
      </c>
      <c r="D183" s="1">
        <v>9500061190</v>
      </c>
      <c r="E183" s="1">
        <v>200</v>
      </c>
      <c r="F183" s="4">
        <v>428840.65</v>
      </c>
    </row>
    <row r="184" spans="1:6" ht="51.75" hidden="1" customHeight="1" thickBot="1" x14ac:dyDescent="0.3">
      <c r="A184" s="11" t="s">
        <v>18</v>
      </c>
      <c r="B184" s="1">
        <v>555</v>
      </c>
      <c r="C184" s="7" t="s">
        <v>99</v>
      </c>
      <c r="D184" s="1">
        <v>9500061190</v>
      </c>
      <c r="E184" s="1">
        <v>240</v>
      </c>
      <c r="F184" s="4">
        <v>428840.65</v>
      </c>
    </row>
    <row r="185" spans="1:6" ht="55.5" hidden="1" customHeight="1" thickBot="1" x14ac:dyDescent="0.3">
      <c r="A185" s="43" t="s">
        <v>20</v>
      </c>
      <c r="B185" s="1"/>
      <c r="C185" s="7"/>
      <c r="D185" s="1"/>
      <c r="E185" s="1"/>
      <c r="F185" s="4"/>
    </row>
    <row r="186" spans="1:6" ht="55.5" customHeight="1" thickBot="1" x14ac:dyDescent="0.3">
      <c r="A186" s="86" t="s">
        <v>201</v>
      </c>
      <c r="B186" s="1">
        <v>555</v>
      </c>
      <c r="C186" s="7" t="s">
        <v>99</v>
      </c>
      <c r="D186" s="1">
        <v>9500061190</v>
      </c>
      <c r="E186" s="1">
        <v>200</v>
      </c>
      <c r="F186" s="4">
        <f>F187</f>
        <v>404370</v>
      </c>
    </row>
    <row r="187" spans="1:6" ht="69.75" customHeight="1" thickBot="1" x14ac:dyDescent="0.3">
      <c r="A187" s="85" t="s">
        <v>118</v>
      </c>
      <c r="B187" s="1">
        <v>555</v>
      </c>
      <c r="C187" s="7" t="s">
        <v>99</v>
      </c>
      <c r="D187" s="1">
        <v>9500061190</v>
      </c>
      <c r="E187" s="1">
        <v>240</v>
      </c>
      <c r="F187" s="4">
        <v>404370</v>
      </c>
    </row>
    <row r="188" spans="1:6" ht="50.25" hidden="1" customHeight="1" thickBot="1" x14ac:dyDescent="0.3">
      <c r="A188" s="11" t="s">
        <v>17</v>
      </c>
      <c r="B188" s="1">
        <v>555</v>
      </c>
      <c r="C188" s="7" t="s">
        <v>99</v>
      </c>
      <c r="D188" s="1">
        <v>9500062190</v>
      </c>
      <c r="E188" s="1">
        <v>200</v>
      </c>
      <c r="F188" s="1">
        <v>262089.69</v>
      </c>
    </row>
    <row r="189" spans="1:6" ht="53.25" hidden="1" customHeight="1" thickBot="1" x14ac:dyDescent="0.3">
      <c r="A189" s="11" t="s">
        <v>18</v>
      </c>
      <c r="B189" s="1">
        <v>555</v>
      </c>
      <c r="C189" s="7" t="s">
        <v>99</v>
      </c>
      <c r="D189" s="1">
        <v>9500062190</v>
      </c>
      <c r="E189" s="1">
        <v>240</v>
      </c>
      <c r="F189" s="1">
        <v>262089.69</v>
      </c>
    </row>
    <row r="190" spans="1:6" ht="36.75" hidden="1" customHeight="1" thickBot="1" x14ac:dyDescent="0.3">
      <c r="A190" s="15" t="s">
        <v>113</v>
      </c>
      <c r="B190" s="1">
        <v>555</v>
      </c>
      <c r="C190" s="7" t="s">
        <v>99</v>
      </c>
      <c r="D190" s="1">
        <v>9500065190</v>
      </c>
      <c r="E190" s="1"/>
      <c r="F190" s="4">
        <f>F191+F192+F193</f>
        <v>105340.42</v>
      </c>
    </row>
    <row r="191" spans="1:6" ht="36.75" hidden="1" customHeight="1" thickBot="1" x14ac:dyDescent="0.3">
      <c r="A191" s="28" t="s">
        <v>66</v>
      </c>
      <c r="B191" s="1">
        <v>555</v>
      </c>
      <c r="C191" s="7" t="s">
        <v>99</v>
      </c>
      <c r="D191" s="1">
        <v>9500065190</v>
      </c>
      <c r="E191" s="1">
        <v>111</v>
      </c>
      <c r="F191" s="4">
        <v>4186.1899999999996</v>
      </c>
    </row>
    <row r="192" spans="1:6" ht="36.75" hidden="1" customHeight="1" thickBot="1" x14ac:dyDescent="0.3">
      <c r="A192" s="28" t="s">
        <v>67</v>
      </c>
      <c r="B192" s="1">
        <v>555</v>
      </c>
      <c r="C192" s="7" t="s">
        <v>99</v>
      </c>
      <c r="D192" s="1">
        <v>9500065190</v>
      </c>
      <c r="E192" s="1">
        <v>119</v>
      </c>
      <c r="F192" s="4">
        <v>1264.23</v>
      </c>
    </row>
    <row r="193" spans="1:6" ht="51.75" hidden="1" customHeight="1" thickBot="1" x14ac:dyDescent="0.3">
      <c r="A193" s="15" t="s">
        <v>20</v>
      </c>
      <c r="B193" s="1">
        <v>555</v>
      </c>
      <c r="C193" s="7" t="s">
        <v>99</v>
      </c>
      <c r="D193" s="1">
        <v>9500065190</v>
      </c>
      <c r="E193" s="1">
        <v>244</v>
      </c>
      <c r="F193" s="4">
        <v>99890</v>
      </c>
    </row>
    <row r="194" spans="1:6" ht="32.25" hidden="1" thickBot="1" x14ac:dyDescent="0.3">
      <c r="A194" s="11" t="s">
        <v>60</v>
      </c>
      <c r="B194" s="1">
        <v>555</v>
      </c>
      <c r="C194" s="7" t="s">
        <v>101</v>
      </c>
      <c r="D194" s="1"/>
      <c r="E194" s="1"/>
      <c r="F194" s="4" t="e">
        <f>F195</f>
        <v>#REF!</v>
      </c>
    </row>
    <row r="195" spans="1:6" ht="32.25" hidden="1" thickBot="1" x14ac:dyDescent="0.3">
      <c r="A195" s="11" t="s">
        <v>61</v>
      </c>
      <c r="B195" s="1">
        <v>555</v>
      </c>
      <c r="C195" s="7" t="s">
        <v>101</v>
      </c>
      <c r="D195" s="1">
        <v>9500045190</v>
      </c>
      <c r="E195" s="1"/>
      <c r="F195" s="4" t="e">
        <f>#REF!</f>
        <v>#REF!</v>
      </c>
    </row>
    <row r="196" spans="1:6" ht="48" hidden="1" thickBot="1" x14ac:dyDescent="0.3">
      <c r="A196" s="11" t="s">
        <v>21</v>
      </c>
      <c r="B196" s="1">
        <v>555</v>
      </c>
      <c r="C196" s="7" t="s">
        <v>101</v>
      </c>
      <c r="D196" s="1">
        <v>9500045190</v>
      </c>
      <c r="E196" s="1">
        <v>850</v>
      </c>
      <c r="F196" s="4">
        <v>9000</v>
      </c>
    </row>
    <row r="197" spans="1:6" ht="32.25" thickBot="1" x14ac:dyDescent="0.3">
      <c r="A197" s="101" t="s">
        <v>113</v>
      </c>
      <c r="B197" s="1">
        <v>555</v>
      </c>
      <c r="C197" s="7" t="s">
        <v>99</v>
      </c>
      <c r="D197" s="1">
        <v>9500065190</v>
      </c>
      <c r="E197" s="1"/>
      <c r="F197" s="4">
        <f>F198+F200</f>
        <v>274989.59999999998</v>
      </c>
    </row>
    <row r="198" spans="1:6" ht="48" thickBot="1" x14ac:dyDescent="0.3">
      <c r="A198" s="86" t="s">
        <v>201</v>
      </c>
      <c r="B198" s="1">
        <v>555</v>
      </c>
      <c r="C198" s="7" t="s">
        <v>99</v>
      </c>
      <c r="D198" s="1">
        <v>9500065190</v>
      </c>
      <c r="E198" s="1">
        <v>200</v>
      </c>
      <c r="F198" s="4">
        <f>F199</f>
        <v>248989.6</v>
      </c>
    </row>
    <row r="199" spans="1:6" ht="48" thickBot="1" x14ac:dyDescent="0.3">
      <c r="A199" s="101" t="s">
        <v>118</v>
      </c>
      <c r="B199" s="1">
        <v>555</v>
      </c>
      <c r="C199" s="7" t="s">
        <v>99</v>
      </c>
      <c r="D199" s="1">
        <v>9500065190</v>
      </c>
      <c r="E199" s="1">
        <v>240</v>
      </c>
      <c r="F199" s="4">
        <v>248989.6</v>
      </c>
    </row>
    <row r="200" spans="1:6" ht="48" thickBot="1" x14ac:dyDescent="0.3">
      <c r="A200" s="105" t="s">
        <v>44</v>
      </c>
      <c r="B200" s="1">
        <v>555</v>
      </c>
      <c r="C200" s="7" t="s">
        <v>99</v>
      </c>
      <c r="D200" s="1">
        <v>9500065190</v>
      </c>
      <c r="E200" s="1">
        <v>400</v>
      </c>
      <c r="F200" s="4">
        <f>F201</f>
        <v>26000</v>
      </c>
    </row>
    <row r="201" spans="1:6" ht="16.5" thickBot="1" x14ac:dyDescent="0.3">
      <c r="A201" s="105" t="s">
        <v>45</v>
      </c>
      <c r="B201" s="1">
        <v>555</v>
      </c>
      <c r="C201" s="7" t="s">
        <v>99</v>
      </c>
      <c r="D201" s="1">
        <v>9500065190</v>
      </c>
      <c r="E201" s="1">
        <v>410</v>
      </c>
      <c r="F201" s="4">
        <v>26000</v>
      </c>
    </row>
    <row r="202" spans="1:6" ht="136.5" customHeight="1" thickBot="1" x14ac:dyDescent="0.3">
      <c r="A202" s="43" t="s">
        <v>242</v>
      </c>
      <c r="B202" s="1">
        <v>555</v>
      </c>
      <c r="C202" s="7" t="s">
        <v>99</v>
      </c>
      <c r="D202" s="1">
        <v>9500070370</v>
      </c>
      <c r="E202" s="1"/>
      <c r="F202" s="4">
        <f>F203</f>
        <v>48900</v>
      </c>
    </row>
    <row r="203" spans="1:6" ht="55.5" customHeight="1" thickBot="1" x14ac:dyDescent="0.3">
      <c r="A203" s="99" t="s">
        <v>201</v>
      </c>
      <c r="B203" s="1">
        <v>555</v>
      </c>
      <c r="C203" s="7" t="s">
        <v>99</v>
      </c>
      <c r="D203" s="1">
        <v>9500070370</v>
      </c>
      <c r="E203" s="1">
        <v>200</v>
      </c>
      <c r="F203" s="4">
        <f>F206</f>
        <v>48900</v>
      </c>
    </row>
    <row r="204" spans="1:6" ht="63.75" hidden="1" thickBot="1" x14ac:dyDescent="0.3">
      <c r="A204" s="43" t="s">
        <v>67</v>
      </c>
      <c r="B204" s="1">
        <v>555</v>
      </c>
      <c r="C204" s="7" t="s">
        <v>99</v>
      </c>
      <c r="D204" s="1">
        <v>9500065190</v>
      </c>
      <c r="E204" s="1">
        <v>119</v>
      </c>
      <c r="F204" s="4">
        <v>1311</v>
      </c>
    </row>
    <row r="205" spans="1:6" ht="32.25" hidden="1" thickBot="1" x14ac:dyDescent="0.3">
      <c r="A205" s="30" t="s">
        <v>113</v>
      </c>
      <c r="B205" s="1">
        <v>555</v>
      </c>
      <c r="C205" s="7" t="s">
        <v>99</v>
      </c>
      <c r="D205" s="1">
        <v>9500065190</v>
      </c>
      <c r="E205" s="1"/>
      <c r="F205" s="4">
        <v>31000</v>
      </c>
    </row>
    <row r="206" spans="1:6" ht="48" thickBot="1" x14ac:dyDescent="0.3">
      <c r="A206" s="99" t="s">
        <v>118</v>
      </c>
      <c r="B206" s="1">
        <v>555</v>
      </c>
      <c r="C206" s="7" t="s">
        <v>99</v>
      </c>
      <c r="D206" s="1">
        <v>9500070370</v>
      </c>
      <c r="E206" s="1">
        <v>240</v>
      </c>
      <c r="F206" s="4">
        <v>48900</v>
      </c>
    </row>
    <row r="207" spans="1:6" ht="79.5" thickBot="1" x14ac:dyDescent="0.3">
      <c r="A207" s="102" t="s">
        <v>246</v>
      </c>
      <c r="B207" s="1">
        <v>555</v>
      </c>
      <c r="C207" s="7" t="s">
        <v>99</v>
      </c>
      <c r="D207" s="1">
        <v>9500070240</v>
      </c>
      <c r="E207" s="1"/>
      <c r="F207" s="4">
        <v>1372924.59</v>
      </c>
    </row>
    <row r="208" spans="1:6" ht="48" thickBot="1" x14ac:dyDescent="0.3">
      <c r="A208" s="103" t="s">
        <v>118</v>
      </c>
      <c r="B208" s="1">
        <v>555</v>
      </c>
      <c r="C208" s="7" t="s">
        <v>99</v>
      </c>
      <c r="D208" s="1">
        <v>9500070240</v>
      </c>
      <c r="E208" s="1">
        <v>200</v>
      </c>
      <c r="F208" s="4">
        <v>1372924.59</v>
      </c>
    </row>
    <row r="209" spans="1:6" ht="48" thickBot="1" x14ac:dyDescent="0.3">
      <c r="A209" s="103" t="s">
        <v>118</v>
      </c>
      <c r="B209" s="1">
        <v>555</v>
      </c>
      <c r="C209" s="7" t="s">
        <v>99</v>
      </c>
      <c r="D209" s="1">
        <v>9500070240</v>
      </c>
      <c r="E209" s="1">
        <v>240</v>
      </c>
      <c r="F209" s="4">
        <v>1372924.59</v>
      </c>
    </row>
    <row r="210" spans="1:6" ht="95.25" thickBot="1" x14ac:dyDescent="0.3">
      <c r="A210" s="103" t="s">
        <v>247</v>
      </c>
      <c r="B210" s="1">
        <v>555</v>
      </c>
      <c r="C210" s="7" t="s">
        <v>99</v>
      </c>
      <c r="D210" s="1" t="s">
        <v>230</v>
      </c>
      <c r="E210" s="1"/>
      <c r="F210" s="4">
        <f>F211</f>
        <v>470741.87</v>
      </c>
    </row>
    <row r="211" spans="1:6" ht="54" customHeight="1" thickBot="1" x14ac:dyDescent="0.3">
      <c r="A211" s="101" t="s">
        <v>118</v>
      </c>
      <c r="B211" s="1">
        <v>555</v>
      </c>
      <c r="C211" s="7" t="s">
        <v>99</v>
      </c>
      <c r="D211" s="1" t="s">
        <v>230</v>
      </c>
      <c r="E211" s="1">
        <v>200</v>
      </c>
      <c r="F211" s="4">
        <f>F212</f>
        <v>470741.87</v>
      </c>
    </row>
    <row r="212" spans="1:6" ht="54" customHeight="1" thickBot="1" x14ac:dyDescent="0.3">
      <c r="A212" s="101" t="s">
        <v>118</v>
      </c>
      <c r="B212" s="1">
        <v>555</v>
      </c>
      <c r="C212" s="7" t="s">
        <v>99</v>
      </c>
      <c r="D212" s="1" t="s">
        <v>230</v>
      </c>
      <c r="E212" s="1">
        <v>240</v>
      </c>
      <c r="F212" s="4">
        <v>470741.87</v>
      </c>
    </row>
    <row r="213" spans="1:6" ht="136.5" customHeight="1" thickBot="1" x14ac:dyDescent="0.3">
      <c r="A213" s="101" t="s">
        <v>242</v>
      </c>
      <c r="B213" s="1">
        <v>555</v>
      </c>
      <c r="C213" s="7" t="s">
        <v>99</v>
      </c>
      <c r="D213" s="1" t="s">
        <v>244</v>
      </c>
      <c r="E213" s="1"/>
      <c r="F213" s="4">
        <v>2573.8200000000002</v>
      </c>
    </row>
    <row r="214" spans="1:6" ht="55.5" customHeight="1" thickBot="1" x14ac:dyDescent="0.3">
      <c r="A214" s="101" t="s">
        <v>201</v>
      </c>
      <c r="B214" s="1">
        <v>555</v>
      </c>
      <c r="C214" s="7" t="s">
        <v>99</v>
      </c>
      <c r="D214" s="1" t="s">
        <v>244</v>
      </c>
      <c r="E214" s="1">
        <v>200</v>
      </c>
      <c r="F214" s="4">
        <v>2573.8200000000002</v>
      </c>
    </row>
    <row r="215" spans="1:6" ht="54" customHeight="1" thickBot="1" x14ac:dyDescent="0.3">
      <c r="A215" s="98" t="s">
        <v>118</v>
      </c>
      <c r="B215" s="1">
        <v>555</v>
      </c>
      <c r="C215" s="7" t="s">
        <v>99</v>
      </c>
      <c r="D215" s="1" t="s">
        <v>244</v>
      </c>
      <c r="E215" s="1">
        <v>240</v>
      </c>
      <c r="F215" s="4">
        <v>2573.8200000000002</v>
      </c>
    </row>
    <row r="216" spans="1:6" s="25" customFormat="1" ht="16.5" thickBot="1" x14ac:dyDescent="0.3">
      <c r="A216" s="22" t="s">
        <v>125</v>
      </c>
      <c r="B216" s="3">
        <v>555</v>
      </c>
      <c r="C216" s="26" t="s">
        <v>126</v>
      </c>
      <c r="D216" s="3"/>
      <c r="E216" s="3"/>
      <c r="F216" s="24">
        <f>F217</f>
        <v>0</v>
      </c>
    </row>
    <row r="217" spans="1:6" ht="32.25" thickBot="1" x14ac:dyDescent="0.3">
      <c r="A217" s="20" t="s">
        <v>127</v>
      </c>
      <c r="B217" s="1">
        <v>555</v>
      </c>
      <c r="C217" s="7" t="s">
        <v>128</v>
      </c>
      <c r="D217" s="1"/>
      <c r="E217" s="1"/>
      <c r="F217" s="4">
        <f>F219</f>
        <v>0</v>
      </c>
    </row>
    <row r="218" spans="1:6" ht="55.5" customHeight="1" thickBot="1" x14ac:dyDescent="0.3">
      <c r="A218" s="86" t="s">
        <v>201</v>
      </c>
      <c r="B218" s="1">
        <v>555</v>
      </c>
      <c r="C218" s="7" t="s">
        <v>128</v>
      </c>
      <c r="D218" s="1">
        <v>9500023190</v>
      </c>
      <c r="E218" s="1">
        <v>200</v>
      </c>
      <c r="F218" s="4">
        <f>F219</f>
        <v>0</v>
      </c>
    </row>
    <row r="219" spans="1:6" ht="70.5" customHeight="1" thickBot="1" x14ac:dyDescent="0.3">
      <c r="A219" s="85" t="s">
        <v>118</v>
      </c>
      <c r="B219" s="1">
        <v>555</v>
      </c>
      <c r="C219" s="7" t="s">
        <v>128</v>
      </c>
      <c r="D219" s="1">
        <v>9500023190</v>
      </c>
      <c r="E219" s="1">
        <v>240</v>
      </c>
      <c r="F219" s="4">
        <v>0</v>
      </c>
    </row>
    <row r="220" spans="1:6" ht="7.5" hidden="1" thickBot="1" x14ac:dyDescent="0.3">
      <c r="A220" s="20"/>
      <c r="B220" s="1"/>
      <c r="C220" s="7"/>
      <c r="D220" s="1"/>
      <c r="E220" s="1"/>
      <c r="F220" s="4"/>
    </row>
    <row r="221" spans="1:6" s="25" customFormat="1" ht="16.5" thickBot="1" x14ac:dyDescent="0.3">
      <c r="A221" s="22" t="s">
        <v>62</v>
      </c>
      <c r="B221" s="3">
        <v>555</v>
      </c>
      <c r="C221" s="26" t="s">
        <v>102</v>
      </c>
      <c r="D221" s="3"/>
      <c r="E221" s="3"/>
      <c r="F221" s="24">
        <f>F222</f>
        <v>7490265.2000000002</v>
      </c>
    </row>
    <row r="222" spans="1:6" ht="16.5" thickBot="1" x14ac:dyDescent="0.3">
      <c r="A222" s="11" t="s">
        <v>63</v>
      </c>
      <c r="B222" s="1">
        <v>555</v>
      </c>
      <c r="C222" s="7" t="s">
        <v>103</v>
      </c>
      <c r="D222" s="1"/>
      <c r="E222" s="1"/>
      <c r="F222" s="4">
        <f>F223+F251</f>
        <v>7490265.2000000002</v>
      </c>
    </row>
    <row r="223" spans="1:6" ht="48" thickBot="1" x14ac:dyDescent="0.3">
      <c r="A223" s="11" t="s">
        <v>64</v>
      </c>
      <c r="B223" s="1">
        <v>555</v>
      </c>
      <c r="C223" s="7" t="s">
        <v>103</v>
      </c>
      <c r="D223" s="1">
        <v>9500004000</v>
      </c>
      <c r="E223" s="1"/>
      <c r="F223" s="4">
        <f>F224+F230</f>
        <v>7138768</v>
      </c>
    </row>
    <row r="224" spans="1:6" ht="111" customHeight="1" thickBot="1" x14ac:dyDescent="0.3">
      <c r="A224" s="11" t="s">
        <v>11</v>
      </c>
      <c r="B224" s="1">
        <v>555</v>
      </c>
      <c r="C224" s="7" t="s">
        <v>103</v>
      </c>
      <c r="D224" s="1">
        <v>9500004120</v>
      </c>
      <c r="E224" s="1">
        <v>100</v>
      </c>
      <c r="F224" s="4">
        <f>F229</f>
        <v>5976478</v>
      </c>
    </row>
    <row r="225" spans="1:6" ht="32.25" hidden="1" thickBot="1" x14ac:dyDescent="0.3">
      <c r="A225" s="11" t="s">
        <v>65</v>
      </c>
      <c r="B225" s="1">
        <v>555</v>
      </c>
      <c r="C225" s="7" t="s">
        <v>103</v>
      </c>
      <c r="D225" s="1">
        <v>9500004120</v>
      </c>
      <c r="E225" s="1">
        <v>110</v>
      </c>
      <c r="F225" s="4">
        <f>F226+F227+F228</f>
        <v>5635805</v>
      </c>
    </row>
    <row r="226" spans="1:6" ht="16.5" hidden="1" thickBot="1" x14ac:dyDescent="0.3">
      <c r="A226" s="11" t="s">
        <v>66</v>
      </c>
      <c r="B226" s="1">
        <v>555</v>
      </c>
      <c r="C226" s="7" t="s">
        <v>103</v>
      </c>
      <c r="D226" s="1">
        <v>9500004120</v>
      </c>
      <c r="E226" s="1">
        <v>111</v>
      </c>
      <c r="F226" s="4">
        <v>4327825</v>
      </c>
    </row>
    <row r="227" spans="1:6" ht="16.5" hidden="1" thickBot="1" x14ac:dyDescent="0.3">
      <c r="A227" s="15" t="s">
        <v>114</v>
      </c>
      <c r="B227" s="1">
        <v>555</v>
      </c>
      <c r="C227" s="7" t="s">
        <v>103</v>
      </c>
      <c r="D227" s="1">
        <v>9500004120</v>
      </c>
      <c r="E227" s="1">
        <v>112</v>
      </c>
      <c r="F227" s="4">
        <v>1375</v>
      </c>
    </row>
    <row r="228" spans="1:6" ht="63.75" hidden="1" thickBot="1" x14ac:dyDescent="0.3">
      <c r="A228" s="11" t="s">
        <v>67</v>
      </c>
      <c r="B228" s="1">
        <v>555</v>
      </c>
      <c r="C228" s="7" t="s">
        <v>103</v>
      </c>
      <c r="D228" s="1">
        <v>9500004120</v>
      </c>
      <c r="E228" s="1">
        <v>119</v>
      </c>
      <c r="F228" s="4">
        <v>1306605</v>
      </c>
    </row>
    <row r="229" spans="1:6" ht="32.25" thickBot="1" x14ac:dyDescent="0.3">
      <c r="A229" s="86" t="s">
        <v>202</v>
      </c>
      <c r="B229" s="1">
        <v>555</v>
      </c>
      <c r="C229" s="7" t="s">
        <v>103</v>
      </c>
      <c r="D229" s="1">
        <v>9500004120</v>
      </c>
      <c r="E229" s="1">
        <v>110</v>
      </c>
      <c r="F229" s="4">
        <v>5976478</v>
      </c>
    </row>
    <row r="230" spans="1:6" ht="32.25" thickBot="1" x14ac:dyDescent="0.3">
      <c r="A230" s="11" t="s">
        <v>68</v>
      </c>
      <c r="B230" s="1">
        <v>555</v>
      </c>
      <c r="C230" s="7" t="s">
        <v>103</v>
      </c>
      <c r="D230" s="1">
        <v>9500004590</v>
      </c>
      <c r="E230" s="1"/>
      <c r="F230" s="4">
        <f>F237+F239</f>
        <v>1162290</v>
      </c>
    </row>
    <row r="231" spans="1:6" ht="48" hidden="1" thickBot="1" x14ac:dyDescent="0.3">
      <c r="A231" s="11" t="s">
        <v>17</v>
      </c>
      <c r="B231" s="1">
        <v>555</v>
      </c>
      <c r="C231" s="7" t="s">
        <v>103</v>
      </c>
      <c r="D231" s="1">
        <v>9500004590</v>
      </c>
      <c r="E231" s="1">
        <v>200</v>
      </c>
      <c r="F231" s="4">
        <v>999075</v>
      </c>
    </row>
    <row r="232" spans="1:6" ht="48" hidden="1" thickBot="1" x14ac:dyDescent="0.3">
      <c r="A232" s="11" t="s">
        <v>18</v>
      </c>
      <c r="B232" s="1">
        <v>555</v>
      </c>
      <c r="C232" s="7" t="s">
        <v>103</v>
      </c>
      <c r="D232" s="1">
        <v>9500004590</v>
      </c>
      <c r="E232" s="1">
        <v>240</v>
      </c>
      <c r="F232" s="4">
        <v>999075</v>
      </c>
    </row>
    <row r="233" spans="1:6" ht="48" hidden="1" thickBot="1" x14ac:dyDescent="0.3">
      <c r="A233" s="11" t="s">
        <v>19</v>
      </c>
      <c r="B233" s="1">
        <v>555</v>
      </c>
      <c r="C233" s="7" t="s">
        <v>103</v>
      </c>
      <c r="D233" s="1">
        <v>9500004590</v>
      </c>
      <c r="E233" s="1">
        <v>242</v>
      </c>
      <c r="F233" s="4">
        <v>75200</v>
      </c>
    </row>
    <row r="234" spans="1:6" ht="63.75" hidden="1" thickBot="1" x14ac:dyDescent="0.3">
      <c r="A234" s="28" t="s">
        <v>132</v>
      </c>
      <c r="B234" s="1">
        <v>555</v>
      </c>
      <c r="C234" s="7" t="s">
        <v>133</v>
      </c>
      <c r="D234" s="1">
        <v>9500004590</v>
      </c>
      <c r="E234" s="1">
        <v>243</v>
      </c>
      <c r="F234" s="4">
        <v>17000</v>
      </c>
    </row>
    <row r="235" spans="1:6" ht="48" hidden="1" thickBot="1" x14ac:dyDescent="0.3">
      <c r="A235" s="11" t="s">
        <v>20</v>
      </c>
      <c r="B235" s="1">
        <v>555</v>
      </c>
      <c r="C235" s="7" t="s">
        <v>103</v>
      </c>
      <c r="D235" s="1">
        <v>9500004590</v>
      </c>
      <c r="E235" s="1">
        <v>244</v>
      </c>
      <c r="F235" s="4">
        <v>1252200</v>
      </c>
    </row>
    <row r="236" spans="1:6" ht="48" hidden="1" thickBot="1" x14ac:dyDescent="0.3">
      <c r="A236" s="11" t="s">
        <v>21</v>
      </c>
      <c r="B236" s="1">
        <v>555</v>
      </c>
      <c r="C236" s="7" t="s">
        <v>103</v>
      </c>
      <c r="D236" s="1">
        <v>9500004590</v>
      </c>
      <c r="E236" s="1">
        <v>850</v>
      </c>
      <c r="F236" s="4">
        <v>100906</v>
      </c>
    </row>
    <row r="237" spans="1:6" ht="54" customHeight="1" thickBot="1" x14ac:dyDescent="0.3">
      <c r="A237" s="86" t="s">
        <v>201</v>
      </c>
      <c r="B237" s="1">
        <v>555</v>
      </c>
      <c r="C237" s="7" t="s">
        <v>103</v>
      </c>
      <c r="D237" s="1">
        <v>9500004590</v>
      </c>
      <c r="E237" s="1">
        <v>200</v>
      </c>
      <c r="F237" s="4">
        <f>F238</f>
        <v>1114290</v>
      </c>
    </row>
    <row r="238" spans="1:6" ht="68.25" customHeight="1" thickBot="1" x14ac:dyDescent="0.3">
      <c r="A238" s="85" t="s">
        <v>118</v>
      </c>
      <c r="B238" s="1">
        <v>555</v>
      </c>
      <c r="C238" s="7" t="s">
        <v>103</v>
      </c>
      <c r="D238" s="1">
        <v>9500004590</v>
      </c>
      <c r="E238" s="1">
        <v>240</v>
      </c>
      <c r="F238" s="4">
        <v>1114290</v>
      </c>
    </row>
    <row r="239" spans="1:6" ht="27" customHeight="1" thickBot="1" x14ac:dyDescent="0.3">
      <c r="A239" s="86" t="s">
        <v>54</v>
      </c>
      <c r="B239" s="1">
        <v>555</v>
      </c>
      <c r="C239" s="7" t="s">
        <v>103</v>
      </c>
      <c r="D239" s="1">
        <v>9500004590</v>
      </c>
      <c r="E239" s="1">
        <v>800</v>
      </c>
      <c r="F239" s="4">
        <f>F240</f>
        <v>48000</v>
      </c>
    </row>
    <row r="240" spans="1:6" ht="32.25" thickBot="1" x14ac:dyDescent="0.3">
      <c r="A240" s="11" t="s">
        <v>119</v>
      </c>
      <c r="B240" s="1">
        <v>555</v>
      </c>
      <c r="C240" s="7" t="s">
        <v>103</v>
      </c>
      <c r="D240" s="1">
        <v>9500004590</v>
      </c>
      <c r="E240" s="1">
        <v>850</v>
      </c>
      <c r="F240" s="4">
        <v>48000</v>
      </c>
    </row>
    <row r="241" spans="1:6" ht="16.5" hidden="1" thickBot="1" x14ac:dyDescent="0.3">
      <c r="A241" s="11" t="s">
        <v>141</v>
      </c>
      <c r="B241" s="1">
        <v>555</v>
      </c>
      <c r="C241" s="7" t="s">
        <v>103</v>
      </c>
      <c r="D241" s="1">
        <v>9500004590</v>
      </c>
      <c r="E241" s="1">
        <v>852</v>
      </c>
      <c r="F241" s="1">
        <v>3873</v>
      </c>
    </row>
    <row r="242" spans="1:6" ht="102.75" hidden="1" customHeight="1" thickBot="1" x14ac:dyDescent="0.3">
      <c r="A242" s="21" t="s">
        <v>131</v>
      </c>
      <c r="B242" s="1">
        <v>555</v>
      </c>
      <c r="C242" s="7" t="s">
        <v>103</v>
      </c>
      <c r="D242" s="1">
        <v>9500070510</v>
      </c>
      <c r="E242" s="1"/>
      <c r="F242" s="4">
        <f>F243+F248</f>
        <v>1224881.6399999999</v>
      </c>
    </row>
    <row r="243" spans="1:6" ht="39.75" hidden="1" customHeight="1" thickBot="1" x14ac:dyDescent="0.3">
      <c r="A243" s="12" t="s">
        <v>65</v>
      </c>
      <c r="B243" s="1">
        <v>555</v>
      </c>
      <c r="C243" s="7" t="s">
        <v>103</v>
      </c>
      <c r="D243" s="1">
        <v>9500070510</v>
      </c>
      <c r="E243" s="1">
        <v>110</v>
      </c>
      <c r="F243" s="4">
        <f>F244+F245</f>
        <v>829881.6399999999</v>
      </c>
    </row>
    <row r="244" spans="1:6" ht="21" hidden="1" customHeight="1" thickBot="1" x14ac:dyDescent="0.3">
      <c r="A244" s="12" t="s">
        <v>66</v>
      </c>
      <c r="B244" s="1">
        <v>555</v>
      </c>
      <c r="C244" s="7" t="s">
        <v>103</v>
      </c>
      <c r="D244" s="1">
        <v>9500070510</v>
      </c>
      <c r="E244" s="1">
        <v>111</v>
      </c>
      <c r="F244" s="1">
        <v>744328.19</v>
      </c>
    </row>
    <row r="245" spans="1:6" ht="52.5" hidden="1" customHeight="1" thickBot="1" x14ac:dyDescent="0.3">
      <c r="A245" s="15" t="s">
        <v>67</v>
      </c>
      <c r="B245" s="1">
        <v>555</v>
      </c>
      <c r="C245" s="7" t="s">
        <v>103</v>
      </c>
      <c r="D245" s="1">
        <v>9500070510</v>
      </c>
      <c r="E245" s="1">
        <v>119</v>
      </c>
      <c r="F245" s="1">
        <v>85553.45</v>
      </c>
    </row>
    <row r="246" spans="1:6" ht="33.75" hidden="1" customHeight="1" thickBot="1" x14ac:dyDescent="0.3">
      <c r="A246" s="15" t="s">
        <v>115</v>
      </c>
      <c r="B246" s="1">
        <v>555</v>
      </c>
      <c r="C246" s="7" t="s">
        <v>103</v>
      </c>
      <c r="D246" s="1" t="s">
        <v>116</v>
      </c>
      <c r="E246" s="1"/>
      <c r="F246" s="4">
        <v>338800</v>
      </c>
    </row>
    <row r="247" spans="1:6" ht="52.5" hidden="1" customHeight="1" thickBot="1" x14ac:dyDescent="0.3">
      <c r="A247" s="15" t="s">
        <v>20</v>
      </c>
      <c r="B247" s="1">
        <v>555</v>
      </c>
      <c r="C247" s="7" t="s">
        <v>103</v>
      </c>
      <c r="D247" s="1" t="s">
        <v>116</v>
      </c>
      <c r="E247" s="1">
        <v>244</v>
      </c>
      <c r="F247" s="4">
        <v>338800</v>
      </c>
    </row>
    <row r="248" spans="1:6" ht="52.5" hidden="1" customHeight="1" thickBot="1" x14ac:dyDescent="0.3">
      <c r="A248" s="20" t="s">
        <v>20</v>
      </c>
      <c r="B248" s="1">
        <v>555</v>
      </c>
      <c r="C248" s="7" t="s">
        <v>103</v>
      </c>
      <c r="D248" s="1">
        <v>9500070510</v>
      </c>
      <c r="E248" s="1">
        <v>244</v>
      </c>
      <c r="F248" s="4">
        <v>395000</v>
      </c>
    </row>
    <row r="249" spans="1:6" ht="52.5" hidden="1" customHeight="1" thickBot="1" x14ac:dyDescent="0.3">
      <c r="A249" s="28" t="s">
        <v>132</v>
      </c>
      <c r="B249" s="1">
        <v>555</v>
      </c>
      <c r="C249" s="7" t="s">
        <v>103</v>
      </c>
      <c r="D249" s="1">
        <v>300020540</v>
      </c>
      <c r="E249" s="1">
        <v>243</v>
      </c>
      <c r="F249" s="4">
        <v>1757660</v>
      </c>
    </row>
    <row r="250" spans="1:6" ht="22.5" hidden="1" customHeight="1" thickBot="1" x14ac:dyDescent="0.3">
      <c r="A250" s="41" t="s">
        <v>24</v>
      </c>
      <c r="B250" s="1">
        <v>555</v>
      </c>
      <c r="C250" s="7" t="s">
        <v>103</v>
      </c>
      <c r="D250" s="1">
        <v>9500004590</v>
      </c>
      <c r="E250" s="1">
        <v>853</v>
      </c>
      <c r="F250" s="4">
        <v>1500</v>
      </c>
    </row>
    <row r="251" spans="1:6" ht="57.75" customHeight="1" thickBot="1" x14ac:dyDescent="0.3">
      <c r="A251" s="101" t="s">
        <v>245</v>
      </c>
      <c r="B251" s="1">
        <v>555</v>
      </c>
      <c r="C251" s="7" t="s">
        <v>103</v>
      </c>
      <c r="D251" s="1">
        <v>9500070510</v>
      </c>
      <c r="E251" s="1"/>
      <c r="F251" s="4">
        <f>F252+F253</f>
        <v>351497.2</v>
      </c>
    </row>
    <row r="252" spans="1:6" ht="40.5" customHeight="1" thickBot="1" x14ac:dyDescent="0.3">
      <c r="A252" s="86" t="s">
        <v>202</v>
      </c>
      <c r="B252" s="1">
        <v>555</v>
      </c>
      <c r="C252" s="7" t="s">
        <v>103</v>
      </c>
      <c r="D252" s="1">
        <v>9500070510</v>
      </c>
      <c r="E252" s="1">
        <v>110</v>
      </c>
      <c r="F252" s="4">
        <v>242697.2</v>
      </c>
    </row>
    <row r="253" spans="1:6" ht="57.75" customHeight="1" thickBot="1" x14ac:dyDescent="0.3">
      <c r="A253" s="101" t="s">
        <v>118</v>
      </c>
      <c r="B253" s="1">
        <v>555</v>
      </c>
      <c r="C253" s="7" t="s">
        <v>103</v>
      </c>
      <c r="D253" s="1">
        <v>9500070510</v>
      </c>
      <c r="E253" s="1">
        <v>200</v>
      </c>
      <c r="F253" s="4">
        <v>108800</v>
      </c>
    </row>
    <row r="254" spans="1:6" s="25" customFormat="1" ht="16.5" thickBot="1" x14ac:dyDescent="0.3">
      <c r="A254" s="22" t="s">
        <v>69</v>
      </c>
      <c r="B254" s="3">
        <v>555</v>
      </c>
      <c r="C254" s="3">
        <v>10</v>
      </c>
      <c r="D254" s="3"/>
      <c r="E254" s="3"/>
      <c r="F254" s="27">
        <f>F256</f>
        <v>170000</v>
      </c>
    </row>
    <row r="255" spans="1:6" ht="16.5" thickBot="1" x14ac:dyDescent="0.3">
      <c r="A255" s="11" t="s">
        <v>71</v>
      </c>
      <c r="B255" s="1">
        <v>555</v>
      </c>
      <c r="C255" s="1">
        <v>1001</v>
      </c>
      <c r="D255" s="1"/>
      <c r="E255" s="1"/>
      <c r="F255" s="5">
        <f>F256</f>
        <v>170000</v>
      </c>
    </row>
    <row r="256" spans="1:6" ht="63.75" thickBot="1" x14ac:dyDescent="0.3">
      <c r="A256" s="11" t="s">
        <v>72</v>
      </c>
      <c r="B256" s="1">
        <v>555</v>
      </c>
      <c r="C256" s="1">
        <v>1001</v>
      </c>
      <c r="D256" s="1">
        <v>9500012110</v>
      </c>
      <c r="E256" s="1"/>
      <c r="F256" s="5">
        <f>F259</f>
        <v>170000</v>
      </c>
    </row>
    <row r="257" spans="1:6" ht="32.25" hidden="1" thickBot="1" x14ac:dyDescent="0.3">
      <c r="A257" s="11" t="s">
        <v>73</v>
      </c>
      <c r="B257" s="1">
        <v>555</v>
      </c>
      <c r="C257" s="1">
        <v>1001</v>
      </c>
      <c r="D257" s="1">
        <v>9500012110</v>
      </c>
      <c r="E257" s="1">
        <v>300</v>
      </c>
      <c r="F257" s="6" t="s">
        <v>70</v>
      </c>
    </row>
    <row r="258" spans="1:6" ht="32.25" hidden="1" thickBot="1" x14ac:dyDescent="0.3">
      <c r="A258" s="2" t="s">
        <v>74</v>
      </c>
      <c r="B258" s="1">
        <v>555</v>
      </c>
      <c r="C258" s="1">
        <v>1001</v>
      </c>
      <c r="D258" s="1">
        <v>9500012110</v>
      </c>
      <c r="E258" s="1">
        <v>310</v>
      </c>
      <c r="F258" s="6" t="s">
        <v>70</v>
      </c>
    </row>
    <row r="259" spans="1:6" ht="32.25" thickBot="1" x14ac:dyDescent="0.3">
      <c r="A259" s="86" t="s">
        <v>73</v>
      </c>
      <c r="B259" s="1">
        <v>555</v>
      </c>
      <c r="C259" s="1">
        <v>1001</v>
      </c>
      <c r="D259" s="1">
        <v>9500012110</v>
      </c>
      <c r="E259" s="1">
        <v>300</v>
      </c>
      <c r="F259" s="5">
        <f>F266</f>
        <v>170000</v>
      </c>
    </row>
    <row r="260" spans="1:6" ht="32.25" hidden="1" thickBot="1" x14ac:dyDescent="0.3">
      <c r="A260" s="2" t="s">
        <v>75</v>
      </c>
      <c r="B260" s="1">
        <v>555</v>
      </c>
      <c r="C260" s="1">
        <v>13</v>
      </c>
      <c r="D260" s="1"/>
      <c r="E260" s="1"/>
      <c r="F260" s="1">
        <v>7148.75</v>
      </c>
    </row>
    <row r="261" spans="1:6" ht="32.25" hidden="1" thickBot="1" x14ac:dyDescent="0.3">
      <c r="A261" s="2" t="s">
        <v>76</v>
      </c>
      <c r="B261" s="1">
        <v>555</v>
      </c>
      <c r="C261" s="1">
        <v>1301</v>
      </c>
      <c r="D261" s="1">
        <v>9500060130</v>
      </c>
      <c r="E261" s="1"/>
      <c r="F261" s="1">
        <v>7148.75</v>
      </c>
    </row>
    <row r="262" spans="1:6" ht="32.25" hidden="1" thickBot="1" x14ac:dyDescent="0.3">
      <c r="A262" s="2" t="s">
        <v>77</v>
      </c>
      <c r="B262" s="1">
        <v>555</v>
      </c>
      <c r="C262" s="1">
        <v>1301</v>
      </c>
      <c r="D262" s="1">
        <v>9500060130</v>
      </c>
      <c r="E262" s="1">
        <v>730</v>
      </c>
      <c r="F262" s="1">
        <v>7148.75</v>
      </c>
    </row>
    <row r="263" spans="1:6" ht="32.25" hidden="1" thickBot="1" x14ac:dyDescent="0.3">
      <c r="A263" s="20" t="s">
        <v>129</v>
      </c>
      <c r="B263" s="1">
        <v>555</v>
      </c>
      <c r="C263" s="1">
        <v>1006</v>
      </c>
      <c r="D263" s="1"/>
      <c r="E263" s="1"/>
      <c r="F263" s="4">
        <f>F264</f>
        <v>3000</v>
      </c>
    </row>
    <row r="264" spans="1:6" ht="88.5" hidden="1" customHeight="1" thickBot="1" x14ac:dyDescent="0.3">
      <c r="A264" s="20" t="s">
        <v>130</v>
      </c>
      <c r="B264" s="1">
        <v>555</v>
      </c>
      <c r="C264" s="1">
        <v>1006</v>
      </c>
      <c r="D264" s="1">
        <v>9500070340</v>
      </c>
      <c r="E264" s="1"/>
      <c r="F264" s="4">
        <f>F265</f>
        <v>3000</v>
      </c>
    </row>
    <row r="265" spans="1:6" ht="48.75" hidden="1" customHeight="1" thickBot="1" x14ac:dyDescent="0.3">
      <c r="A265" s="20" t="s">
        <v>20</v>
      </c>
      <c r="B265" s="1">
        <v>555</v>
      </c>
      <c r="C265" s="1">
        <v>1006</v>
      </c>
      <c r="D265" s="1">
        <v>9500070340</v>
      </c>
      <c r="E265" s="1">
        <v>244</v>
      </c>
      <c r="F265" s="4">
        <v>3000</v>
      </c>
    </row>
    <row r="266" spans="1:6" ht="48.75" customHeight="1" thickBot="1" x14ac:dyDescent="0.3">
      <c r="A266" s="86" t="s">
        <v>203</v>
      </c>
      <c r="B266" s="1">
        <v>555</v>
      </c>
      <c r="C266" s="1">
        <v>1001</v>
      </c>
      <c r="D266" s="1">
        <v>9500012110</v>
      </c>
      <c r="E266" s="1">
        <v>310</v>
      </c>
      <c r="F266" s="4">
        <v>170000</v>
      </c>
    </row>
    <row r="267" spans="1:6" s="25" customFormat="1" ht="32.25" thickBot="1" x14ac:dyDescent="0.3">
      <c r="A267" s="22" t="s">
        <v>78</v>
      </c>
      <c r="B267" s="3">
        <v>555</v>
      </c>
      <c r="C267" s="3">
        <v>14</v>
      </c>
      <c r="D267" s="3"/>
      <c r="E267" s="3"/>
      <c r="F267" s="24">
        <f>F268</f>
        <v>26700</v>
      </c>
    </row>
    <row r="268" spans="1:6" ht="63.75" thickBot="1" x14ac:dyDescent="0.3">
      <c r="A268" s="2" t="s">
        <v>79</v>
      </c>
      <c r="B268" s="1">
        <v>555</v>
      </c>
      <c r="C268" s="1">
        <v>1403</v>
      </c>
      <c r="D268" s="1">
        <v>9500085870</v>
      </c>
      <c r="E268" s="1"/>
      <c r="F268" s="4">
        <f>F270</f>
        <v>26700</v>
      </c>
    </row>
    <row r="269" spans="1:6" ht="16.5" hidden="1" thickBot="1" x14ac:dyDescent="0.3">
      <c r="A269" s="2" t="s">
        <v>80</v>
      </c>
      <c r="B269" s="1">
        <v>555</v>
      </c>
      <c r="C269" s="1">
        <v>1403</v>
      </c>
      <c r="D269" s="1">
        <v>9500085870</v>
      </c>
      <c r="E269" s="1">
        <v>500</v>
      </c>
      <c r="F269" s="4">
        <v>348756</v>
      </c>
    </row>
    <row r="270" spans="1:6" ht="16.5" thickBot="1" x14ac:dyDescent="0.3">
      <c r="A270" s="2" t="s">
        <v>80</v>
      </c>
      <c r="B270" s="1">
        <v>555</v>
      </c>
      <c r="C270" s="1">
        <v>1403</v>
      </c>
      <c r="D270" s="1">
        <v>9500085870</v>
      </c>
      <c r="E270" s="1">
        <v>500</v>
      </c>
      <c r="F270" s="4">
        <f>F271</f>
        <v>26700</v>
      </c>
    </row>
    <row r="271" spans="1:6" ht="16.5" thickBot="1" x14ac:dyDescent="0.3">
      <c r="A271" s="85" t="s">
        <v>28</v>
      </c>
      <c r="B271" s="1">
        <v>555</v>
      </c>
      <c r="C271" s="1">
        <v>1403</v>
      </c>
      <c r="D271" s="1">
        <v>9500085870</v>
      </c>
      <c r="E271" s="1">
        <v>540</v>
      </c>
      <c r="F271" s="4">
        <v>26700</v>
      </c>
    </row>
    <row r="272" spans="1:6" ht="16.5" thickBot="1" x14ac:dyDescent="0.3">
      <c r="A272" s="2" t="s">
        <v>81</v>
      </c>
      <c r="B272" s="1">
        <v>555</v>
      </c>
      <c r="C272" s="1"/>
      <c r="D272" s="1"/>
      <c r="E272" s="1"/>
      <c r="F272" s="4">
        <f>F267+F254+F221+F161+F117+F112+F91+F75+F64+F60+F56+F26+F12</f>
        <v>27576838.900000002</v>
      </c>
    </row>
    <row r="273" spans="1:6" ht="15.75" x14ac:dyDescent="0.25">
      <c r="A273" s="9"/>
      <c r="B273" s="9"/>
      <c r="C273" s="9"/>
      <c r="D273" s="9"/>
      <c r="E273" s="9"/>
      <c r="F273" s="10"/>
    </row>
  </sheetData>
  <mergeCells count="29">
    <mergeCell ref="D12:D14"/>
    <mergeCell ref="E12:E14"/>
    <mergeCell ref="F12:F14"/>
    <mergeCell ref="D26:D29"/>
    <mergeCell ref="E26:E29"/>
    <mergeCell ref="F26:F29"/>
    <mergeCell ref="A12:A14"/>
    <mergeCell ref="A26:A29"/>
    <mergeCell ref="B26:B29"/>
    <mergeCell ref="C26:C29"/>
    <mergeCell ref="B9:B10"/>
    <mergeCell ref="C9:C10"/>
    <mergeCell ref="B12:B14"/>
    <mergeCell ref="C12:C14"/>
    <mergeCell ref="A1:F1"/>
    <mergeCell ref="A3:F3"/>
    <mergeCell ref="A5:F5"/>
    <mergeCell ref="A6:F6"/>
    <mergeCell ref="A9:A10"/>
    <mergeCell ref="A7:A8"/>
    <mergeCell ref="B7:B8"/>
    <mergeCell ref="C7:C8"/>
    <mergeCell ref="D9:D10"/>
    <mergeCell ref="E9:E10"/>
    <mergeCell ref="F9:F10"/>
    <mergeCell ref="D7:D8"/>
    <mergeCell ref="E7:E8"/>
    <mergeCell ref="F7:F8"/>
    <mergeCell ref="E4:F4"/>
  </mergeCells>
  <pageMargins left="0.7" right="0.7" top="0.75" bottom="0.75" header="0.3" footer="0.3"/>
  <pageSetup paperSize="9" scale="80" orientation="portrait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view="pageBreakPreview" topLeftCell="A28" zoomScale="60" zoomScaleNormal="100" workbookViewId="0">
      <selection activeCell="D32" sqref="D32"/>
    </sheetView>
  </sheetViews>
  <sheetFormatPr defaultRowHeight="20.25" x14ac:dyDescent="0.3"/>
  <cols>
    <col min="1" max="1" width="12.85546875" style="48" customWidth="1"/>
    <col min="2" max="2" width="33.85546875" style="48" customWidth="1"/>
    <col min="3" max="3" width="111" style="49" customWidth="1"/>
    <col min="4" max="4" width="20.7109375" style="53" customWidth="1"/>
    <col min="5" max="5" width="13" style="51" bestFit="1" customWidth="1"/>
    <col min="6" max="6" width="11.28515625" style="51" customWidth="1"/>
    <col min="7" max="256" width="9.140625" style="51"/>
    <col min="257" max="257" width="12.85546875" style="51" customWidth="1"/>
    <col min="258" max="258" width="33.85546875" style="51" customWidth="1"/>
    <col min="259" max="259" width="111" style="51" customWidth="1"/>
    <col min="260" max="260" width="18.28515625" style="51" customWidth="1"/>
    <col min="261" max="261" width="13" style="51" bestFit="1" customWidth="1"/>
    <col min="262" max="262" width="11.28515625" style="51" customWidth="1"/>
    <col min="263" max="512" width="9.140625" style="51"/>
    <col min="513" max="513" width="12.85546875" style="51" customWidth="1"/>
    <col min="514" max="514" width="33.85546875" style="51" customWidth="1"/>
    <col min="515" max="515" width="111" style="51" customWidth="1"/>
    <col min="516" max="516" width="18.28515625" style="51" customWidth="1"/>
    <col min="517" max="517" width="13" style="51" bestFit="1" customWidth="1"/>
    <col min="518" max="518" width="11.28515625" style="51" customWidth="1"/>
    <col min="519" max="768" width="9.140625" style="51"/>
    <col min="769" max="769" width="12.85546875" style="51" customWidth="1"/>
    <col min="770" max="770" width="33.85546875" style="51" customWidth="1"/>
    <col min="771" max="771" width="111" style="51" customWidth="1"/>
    <col min="772" max="772" width="18.28515625" style="51" customWidth="1"/>
    <col min="773" max="773" width="13" style="51" bestFit="1" customWidth="1"/>
    <col min="774" max="774" width="11.28515625" style="51" customWidth="1"/>
    <col min="775" max="1024" width="9.140625" style="51"/>
    <col min="1025" max="1025" width="12.85546875" style="51" customWidth="1"/>
    <col min="1026" max="1026" width="33.85546875" style="51" customWidth="1"/>
    <col min="1027" max="1027" width="111" style="51" customWidth="1"/>
    <col min="1028" max="1028" width="18.28515625" style="51" customWidth="1"/>
    <col min="1029" max="1029" width="13" style="51" bestFit="1" customWidth="1"/>
    <col min="1030" max="1030" width="11.28515625" style="51" customWidth="1"/>
    <col min="1031" max="1280" width="9.140625" style="51"/>
    <col min="1281" max="1281" width="12.85546875" style="51" customWidth="1"/>
    <col min="1282" max="1282" width="33.85546875" style="51" customWidth="1"/>
    <col min="1283" max="1283" width="111" style="51" customWidth="1"/>
    <col min="1284" max="1284" width="18.28515625" style="51" customWidth="1"/>
    <col min="1285" max="1285" width="13" style="51" bestFit="1" customWidth="1"/>
    <col min="1286" max="1286" width="11.28515625" style="51" customWidth="1"/>
    <col min="1287" max="1536" width="9.140625" style="51"/>
    <col min="1537" max="1537" width="12.85546875" style="51" customWidth="1"/>
    <col min="1538" max="1538" width="33.85546875" style="51" customWidth="1"/>
    <col min="1539" max="1539" width="111" style="51" customWidth="1"/>
    <col min="1540" max="1540" width="18.28515625" style="51" customWidth="1"/>
    <col min="1541" max="1541" width="13" style="51" bestFit="1" customWidth="1"/>
    <col min="1542" max="1542" width="11.28515625" style="51" customWidth="1"/>
    <col min="1543" max="1792" width="9.140625" style="51"/>
    <col min="1793" max="1793" width="12.85546875" style="51" customWidth="1"/>
    <col min="1794" max="1794" width="33.85546875" style="51" customWidth="1"/>
    <col min="1795" max="1795" width="111" style="51" customWidth="1"/>
    <col min="1796" max="1796" width="18.28515625" style="51" customWidth="1"/>
    <col min="1797" max="1797" width="13" style="51" bestFit="1" customWidth="1"/>
    <col min="1798" max="1798" width="11.28515625" style="51" customWidth="1"/>
    <col min="1799" max="2048" width="9.140625" style="51"/>
    <col min="2049" max="2049" width="12.85546875" style="51" customWidth="1"/>
    <col min="2050" max="2050" width="33.85546875" style="51" customWidth="1"/>
    <col min="2051" max="2051" width="111" style="51" customWidth="1"/>
    <col min="2052" max="2052" width="18.28515625" style="51" customWidth="1"/>
    <col min="2053" max="2053" width="13" style="51" bestFit="1" customWidth="1"/>
    <col min="2054" max="2054" width="11.28515625" style="51" customWidth="1"/>
    <col min="2055" max="2304" width="9.140625" style="51"/>
    <col min="2305" max="2305" width="12.85546875" style="51" customWidth="1"/>
    <col min="2306" max="2306" width="33.85546875" style="51" customWidth="1"/>
    <col min="2307" max="2307" width="111" style="51" customWidth="1"/>
    <col min="2308" max="2308" width="18.28515625" style="51" customWidth="1"/>
    <col min="2309" max="2309" width="13" style="51" bestFit="1" customWidth="1"/>
    <col min="2310" max="2310" width="11.28515625" style="51" customWidth="1"/>
    <col min="2311" max="2560" width="9.140625" style="51"/>
    <col min="2561" max="2561" width="12.85546875" style="51" customWidth="1"/>
    <col min="2562" max="2562" width="33.85546875" style="51" customWidth="1"/>
    <col min="2563" max="2563" width="111" style="51" customWidth="1"/>
    <col min="2564" max="2564" width="18.28515625" style="51" customWidth="1"/>
    <col min="2565" max="2565" width="13" style="51" bestFit="1" customWidth="1"/>
    <col min="2566" max="2566" width="11.28515625" style="51" customWidth="1"/>
    <col min="2567" max="2816" width="9.140625" style="51"/>
    <col min="2817" max="2817" width="12.85546875" style="51" customWidth="1"/>
    <col min="2818" max="2818" width="33.85546875" style="51" customWidth="1"/>
    <col min="2819" max="2819" width="111" style="51" customWidth="1"/>
    <col min="2820" max="2820" width="18.28515625" style="51" customWidth="1"/>
    <col min="2821" max="2821" width="13" style="51" bestFit="1" customWidth="1"/>
    <col min="2822" max="2822" width="11.28515625" style="51" customWidth="1"/>
    <col min="2823" max="3072" width="9.140625" style="51"/>
    <col min="3073" max="3073" width="12.85546875" style="51" customWidth="1"/>
    <col min="3074" max="3074" width="33.85546875" style="51" customWidth="1"/>
    <col min="3075" max="3075" width="111" style="51" customWidth="1"/>
    <col min="3076" max="3076" width="18.28515625" style="51" customWidth="1"/>
    <col min="3077" max="3077" width="13" style="51" bestFit="1" customWidth="1"/>
    <col min="3078" max="3078" width="11.28515625" style="51" customWidth="1"/>
    <col min="3079" max="3328" width="9.140625" style="51"/>
    <col min="3329" max="3329" width="12.85546875" style="51" customWidth="1"/>
    <col min="3330" max="3330" width="33.85546875" style="51" customWidth="1"/>
    <col min="3331" max="3331" width="111" style="51" customWidth="1"/>
    <col min="3332" max="3332" width="18.28515625" style="51" customWidth="1"/>
    <col min="3333" max="3333" width="13" style="51" bestFit="1" customWidth="1"/>
    <col min="3334" max="3334" width="11.28515625" style="51" customWidth="1"/>
    <col min="3335" max="3584" width="9.140625" style="51"/>
    <col min="3585" max="3585" width="12.85546875" style="51" customWidth="1"/>
    <col min="3586" max="3586" width="33.85546875" style="51" customWidth="1"/>
    <col min="3587" max="3587" width="111" style="51" customWidth="1"/>
    <col min="3588" max="3588" width="18.28515625" style="51" customWidth="1"/>
    <col min="3589" max="3589" width="13" style="51" bestFit="1" customWidth="1"/>
    <col min="3590" max="3590" width="11.28515625" style="51" customWidth="1"/>
    <col min="3591" max="3840" width="9.140625" style="51"/>
    <col min="3841" max="3841" width="12.85546875" style="51" customWidth="1"/>
    <col min="3842" max="3842" width="33.85546875" style="51" customWidth="1"/>
    <col min="3843" max="3843" width="111" style="51" customWidth="1"/>
    <col min="3844" max="3844" width="18.28515625" style="51" customWidth="1"/>
    <col min="3845" max="3845" width="13" style="51" bestFit="1" customWidth="1"/>
    <col min="3846" max="3846" width="11.28515625" style="51" customWidth="1"/>
    <col min="3847" max="4096" width="9.140625" style="51"/>
    <col min="4097" max="4097" width="12.85546875" style="51" customWidth="1"/>
    <col min="4098" max="4098" width="33.85546875" style="51" customWidth="1"/>
    <col min="4099" max="4099" width="111" style="51" customWidth="1"/>
    <col min="4100" max="4100" width="18.28515625" style="51" customWidth="1"/>
    <col min="4101" max="4101" width="13" style="51" bestFit="1" customWidth="1"/>
    <col min="4102" max="4102" width="11.28515625" style="51" customWidth="1"/>
    <col min="4103" max="4352" width="9.140625" style="51"/>
    <col min="4353" max="4353" width="12.85546875" style="51" customWidth="1"/>
    <col min="4354" max="4354" width="33.85546875" style="51" customWidth="1"/>
    <col min="4355" max="4355" width="111" style="51" customWidth="1"/>
    <col min="4356" max="4356" width="18.28515625" style="51" customWidth="1"/>
    <col min="4357" max="4357" width="13" style="51" bestFit="1" customWidth="1"/>
    <col min="4358" max="4358" width="11.28515625" style="51" customWidth="1"/>
    <col min="4359" max="4608" width="9.140625" style="51"/>
    <col min="4609" max="4609" width="12.85546875" style="51" customWidth="1"/>
    <col min="4610" max="4610" width="33.85546875" style="51" customWidth="1"/>
    <col min="4611" max="4611" width="111" style="51" customWidth="1"/>
    <col min="4612" max="4612" width="18.28515625" style="51" customWidth="1"/>
    <col min="4613" max="4613" width="13" style="51" bestFit="1" customWidth="1"/>
    <col min="4614" max="4614" width="11.28515625" style="51" customWidth="1"/>
    <col min="4615" max="4864" width="9.140625" style="51"/>
    <col min="4865" max="4865" width="12.85546875" style="51" customWidth="1"/>
    <col min="4866" max="4866" width="33.85546875" style="51" customWidth="1"/>
    <col min="4867" max="4867" width="111" style="51" customWidth="1"/>
    <col min="4868" max="4868" width="18.28515625" style="51" customWidth="1"/>
    <col min="4869" max="4869" width="13" style="51" bestFit="1" customWidth="1"/>
    <col min="4870" max="4870" width="11.28515625" style="51" customWidth="1"/>
    <col min="4871" max="5120" width="9.140625" style="51"/>
    <col min="5121" max="5121" width="12.85546875" style="51" customWidth="1"/>
    <col min="5122" max="5122" width="33.85546875" style="51" customWidth="1"/>
    <col min="5123" max="5123" width="111" style="51" customWidth="1"/>
    <col min="5124" max="5124" width="18.28515625" style="51" customWidth="1"/>
    <col min="5125" max="5125" width="13" style="51" bestFit="1" customWidth="1"/>
    <col min="5126" max="5126" width="11.28515625" style="51" customWidth="1"/>
    <col min="5127" max="5376" width="9.140625" style="51"/>
    <col min="5377" max="5377" width="12.85546875" style="51" customWidth="1"/>
    <col min="5378" max="5378" width="33.85546875" style="51" customWidth="1"/>
    <col min="5379" max="5379" width="111" style="51" customWidth="1"/>
    <col min="5380" max="5380" width="18.28515625" style="51" customWidth="1"/>
    <col min="5381" max="5381" width="13" style="51" bestFit="1" customWidth="1"/>
    <col min="5382" max="5382" width="11.28515625" style="51" customWidth="1"/>
    <col min="5383" max="5632" width="9.140625" style="51"/>
    <col min="5633" max="5633" width="12.85546875" style="51" customWidth="1"/>
    <col min="5634" max="5634" width="33.85546875" style="51" customWidth="1"/>
    <col min="5635" max="5635" width="111" style="51" customWidth="1"/>
    <col min="5636" max="5636" width="18.28515625" style="51" customWidth="1"/>
    <col min="5637" max="5637" width="13" style="51" bestFit="1" customWidth="1"/>
    <col min="5638" max="5638" width="11.28515625" style="51" customWidth="1"/>
    <col min="5639" max="5888" width="9.140625" style="51"/>
    <col min="5889" max="5889" width="12.85546875" style="51" customWidth="1"/>
    <col min="5890" max="5890" width="33.85546875" style="51" customWidth="1"/>
    <col min="5891" max="5891" width="111" style="51" customWidth="1"/>
    <col min="5892" max="5892" width="18.28515625" style="51" customWidth="1"/>
    <col min="5893" max="5893" width="13" style="51" bestFit="1" customWidth="1"/>
    <col min="5894" max="5894" width="11.28515625" style="51" customWidth="1"/>
    <col min="5895" max="6144" width="9.140625" style="51"/>
    <col min="6145" max="6145" width="12.85546875" style="51" customWidth="1"/>
    <col min="6146" max="6146" width="33.85546875" style="51" customWidth="1"/>
    <col min="6147" max="6147" width="111" style="51" customWidth="1"/>
    <col min="6148" max="6148" width="18.28515625" style="51" customWidth="1"/>
    <col min="6149" max="6149" width="13" style="51" bestFit="1" customWidth="1"/>
    <col min="6150" max="6150" width="11.28515625" style="51" customWidth="1"/>
    <col min="6151" max="6400" width="9.140625" style="51"/>
    <col min="6401" max="6401" width="12.85546875" style="51" customWidth="1"/>
    <col min="6402" max="6402" width="33.85546875" style="51" customWidth="1"/>
    <col min="6403" max="6403" width="111" style="51" customWidth="1"/>
    <col min="6404" max="6404" width="18.28515625" style="51" customWidth="1"/>
    <col min="6405" max="6405" width="13" style="51" bestFit="1" customWidth="1"/>
    <col min="6406" max="6406" width="11.28515625" style="51" customWidth="1"/>
    <col min="6407" max="6656" width="9.140625" style="51"/>
    <col min="6657" max="6657" width="12.85546875" style="51" customWidth="1"/>
    <col min="6658" max="6658" width="33.85546875" style="51" customWidth="1"/>
    <col min="6659" max="6659" width="111" style="51" customWidth="1"/>
    <col min="6660" max="6660" width="18.28515625" style="51" customWidth="1"/>
    <col min="6661" max="6661" width="13" style="51" bestFit="1" customWidth="1"/>
    <col min="6662" max="6662" width="11.28515625" style="51" customWidth="1"/>
    <col min="6663" max="6912" width="9.140625" style="51"/>
    <col min="6913" max="6913" width="12.85546875" style="51" customWidth="1"/>
    <col min="6914" max="6914" width="33.85546875" style="51" customWidth="1"/>
    <col min="6915" max="6915" width="111" style="51" customWidth="1"/>
    <col min="6916" max="6916" width="18.28515625" style="51" customWidth="1"/>
    <col min="6917" max="6917" width="13" style="51" bestFit="1" customWidth="1"/>
    <col min="6918" max="6918" width="11.28515625" style="51" customWidth="1"/>
    <col min="6919" max="7168" width="9.140625" style="51"/>
    <col min="7169" max="7169" width="12.85546875" style="51" customWidth="1"/>
    <col min="7170" max="7170" width="33.85546875" style="51" customWidth="1"/>
    <col min="7171" max="7171" width="111" style="51" customWidth="1"/>
    <col min="7172" max="7172" width="18.28515625" style="51" customWidth="1"/>
    <col min="7173" max="7173" width="13" style="51" bestFit="1" customWidth="1"/>
    <col min="7174" max="7174" width="11.28515625" style="51" customWidth="1"/>
    <col min="7175" max="7424" width="9.140625" style="51"/>
    <col min="7425" max="7425" width="12.85546875" style="51" customWidth="1"/>
    <col min="7426" max="7426" width="33.85546875" style="51" customWidth="1"/>
    <col min="7427" max="7427" width="111" style="51" customWidth="1"/>
    <col min="7428" max="7428" width="18.28515625" style="51" customWidth="1"/>
    <col min="7429" max="7429" width="13" style="51" bestFit="1" customWidth="1"/>
    <col min="7430" max="7430" width="11.28515625" style="51" customWidth="1"/>
    <col min="7431" max="7680" width="9.140625" style="51"/>
    <col min="7681" max="7681" width="12.85546875" style="51" customWidth="1"/>
    <col min="7682" max="7682" width="33.85546875" style="51" customWidth="1"/>
    <col min="7683" max="7683" width="111" style="51" customWidth="1"/>
    <col min="7684" max="7684" width="18.28515625" style="51" customWidth="1"/>
    <col min="7685" max="7685" width="13" style="51" bestFit="1" customWidth="1"/>
    <col min="7686" max="7686" width="11.28515625" style="51" customWidth="1"/>
    <col min="7687" max="7936" width="9.140625" style="51"/>
    <col min="7937" max="7937" width="12.85546875" style="51" customWidth="1"/>
    <col min="7938" max="7938" width="33.85546875" style="51" customWidth="1"/>
    <col min="7939" max="7939" width="111" style="51" customWidth="1"/>
    <col min="7940" max="7940" width="18.28515625" style="51" customWidth="1"/>
    <col min="7941" max="7941" width="13" style="51" bestFit="1" customWidth="1"/>
    <col min="7942" max="7942" width="11.28515625" style="51" customWidth="1"/>
    <col min="7943" max="8192" width="9.140625" style="51"/>
    <col min="8193" max="8193" width="12.85546875" style="51" customWidth="1"/>
    <col min="8194" max="8194" width="33.85546875" style="51" customWidth="1"/>
    <col min="8195" max="8195" width="111" style="51" customWidth="1"/>
    <col min="8196" max="8196" width="18.28515625" style="51" customWidth="1"/>
    <col min="8197" max="8197" width="13" style="51" bestFit="1" customWidth="1"/>
    <col min="8198" max="8198" width="11.28515625" style="51" customWidth="1"/>
    <col min="8199" max="8448" width="9.140625" style="51"/>
    <col min="8449" max="8449" width="12.85546875" style="51" customWidth="1"/>
    <col min="8450" max="8450" width="33.85546875" style="51" customWidth="1"/>
    <col min="8451" max="8451" width="111" style="51" customWidth="1"/>
    <col min="8452" max="8452" width="18.28515625" style="51" customWidth="1"/>
    <col min="8453" max="8453" width="13" style="51" bestFit="1" customWidth="1"/>
    <col min="8454" max="8454" width="11.28515625" style="51" customWidth="1"/>
    <col min="8455" max="8704" width="9.140625" style="51"/>
    <col min="8705" max="8705" width="12.85546875" style="51" customWidth="1"/>
    <col min="8706" max="8706" width="33.85546875" style="51" customWidth="1"/>
    <col min="8707" max="8707" width="111" style="51" customWidth="1"/>
    <col min="8708" max="8708" width="18.28515625" style="51" customWidth="1"/>
    <col min="8709" max="8709" width="13" style="51" bestFit="1" customWidth="1"/>
    <col min="8710" max="8710" width="11.28515625" style="51" customWidth="1"/>
    <col min="8711" max="8960" width="9.140625" style="51"/>
    <col min="8961" max="8961" width="12.85546875" style="51" customWidth="1"/>
    <col min="8962" max="8962" width="33.85546875" style="51" customWidth="1"/>
    <col min="8963" max="8963" width="111" style="51" customWidth="1"/>
    <col min="8964" max="8964" width="18.28515625" style="51" customWidth="1"/>
    <col min="8965" max="8965" width="13" style="51" bestFit="1" customWidth="1"/>
    <col min="8966" max="8966" width="11.28515625" style="51" customWidth="1"/>
    <col min="8967" max="9216" width="9.140625" style="51"/>
    <col min="9217" max="9217" width="12.85546875" style="51" customWidth="1"/>
    <col min="9218" max="9218" width="33.85546875" style="51" customWidth="1"/>
    <col min="9219" max="9219" width="111" style="51" customWidth="1"/>
    <col min="9220" max="9220" width="18.28515625" style="51" customWidth="1"/>
    <col min="9221" max="9221" width="13" style="51" bestFit="1" customWidth="1"/>
    <col min="9222" max="9222" width="11.28515625" style="51" customWidth="1"/>
    <col min="9223" max="9472" width="9.140625" style="51"/>
    <col min="9473" max="9473" width="12.85546875" style="51" customWidth="1"/>
    <col min="9474" max="9474" width="33.85546875" style="51" customWidth="1"/>
    <col min="9475" max="9475" width="111" style="51" customWidth="1"/>
    <col min="9476" max="9476" width="18.28515625" style="51" customWidth="1"/>
    <col min="9477" max="9477" width="13" style="51" bestFit="1" customWidth="1"/>
    <col min="9478" max="9478" width="11.28515625" style="51" customWidth="1"/>
    <col min="9479" max="9728" width="9.140625" style="51"/>
    <col min="9729" max="9729" width="12.85546875" style="51" customWidth="1"/>
    <col min="9730" max="9730" width="33.85546875" style="51" customWidth="1"/>
    <col min="9731" max="9731" width="111" style="51" customWidth="1"/>
    <col min="9732" max="9732" width="18.28515625" style="51" customWidth="1"/>
    <col min="9733" max="9733" width="13" style="51" bestFit="1" customWidth="1"/>
    <col min="9734" max="9734" width="11.28515625" style="51" customWidth="1"/>
    <col min="9735" max="9984" width="9.140625" style="51"/>
    <col min="9985" max="9985" width="12.85546875" style="51" customWidth="1"/>
    <col min="9986" max="9986" width="33.85546875" style="51" customWidth="1"/>
    <col min="9987" max="9987" width="111" style="51" customWidth="1"/>
    <col min="9988" max="9988" width="18.28515625" style="51" customWidth="1"/>
    <col min="9989" max="9989" width="13" style="51" bestFit="1" customWidth="1"/>
    <col min="9990" max="9990" width="11.28515625" style="51" customWidth="1"/>
    <col min="9991" max="10240" width="9.140625" style="51"/>
    <col min="10241" max="10241" width="12.85546875" style="51" customWidth="1"/>
    <col min="10242" max="10242" width="33.85546875" style="51" customWidth="1"/>
    <col min="10243" max="10243" width="111" style="51" customWidth="1"/>
    <col min="10244" max="10244" width="18.28515625" style="51" customWidth="1"/>
    <col min="10245" max="10245" width="13" style="51" bestFit="1" customWidth="1"/>
    <col min="10246" max="10246" width="11.28515625" style="51" customWidth="1"/>
    <col min="10247" max="10496" width="9.140625" style="51"/>
    <col min="10497" max="10497" width="12.85546875" style="51" customWidth="1"/>
    <col min="10498" max="10498" width="33.85546875" style="51" customWidth="1"/>
    <col min="10499" max="10499" width="111" style="51" customWidth="1"/>
    <col min="10500" max="10500" width="18.28515625" style="51" customWidth="1"/>
    <col min="10501" max="10501" width="13" style="51" bestFit="1" customWidth="1"/>
    <col min="10502" max="10502" width="11.28515625" style="51" customWidth="1"/>
    <col min="10503" max="10752" width="9.140625" style="51"/>
    <col min="10753" max="10753" width="12.85546875" style="51" customWidth="1"/>
    <col min="10754" max="10754" width="33.85546875" style="51" customWidth="1"/>
    <col min="10755" max="10755" width="111" style="51" customWidth="1"/>
    <col min="10756" max="10756" width="18.28515625" style="51" customWidth="1"/>
    <col min="10757" max="10757" width="13" style="51" bestFit="1" customWidth="1"/>
    <col min="10758" max="10758" width="11.28515625" style="51" customWidth="1"/>
    <col min="10759" max="11008" width="9.140625" style="51"/>
    <col min="11009" max="11009" width="12.85546875" style="51" customWidth="1"/>
    <col min="11010" max="11010" width="33.85546875" style="51" customWidth="1"/>
    <col min="11011" max="11011" width="111" style="51" customWidth="1"/>
    <col min="11012" max="11012" width="18.28515625" style="51" customWidth="1"/>
    <col min="11013" max="11013" width="13" style="51" bestFit="1" customWidth="1"/>
    <col min="11014" max="11014" width="11.28515625" style="51" customWidth="1"/>
    <col min="11015" max="11264" width="9.140625" style="51"/>
    <col min="11265" max="11265" width="12.85546875" style="51" customWidth="1"/>
    <col min="11266" max="11266" width="33.85546875" style="51" customWidth="1"/>
    <col min="11267" max="11267" width="111" style="51" customWidth="1"/>
    <col min="11268" max="11268" width="18.28515625" style="51" customWidth="1"/>
    <col min="11269" max="11269" width="13" style="51" bestFit="1" customWidth="1"/>
    <col min="11270" max="11270" width="11.28515625" style="51" customWidth="1"/>
    <col min="11271" max="11520" width="9.140625" style="51"/>
    <col min="11521" max="11521" width="12.85546875" style="51" customWidth="1"/>
    <col min="11522" max="11522" width="33.85546875" style="51" customWidth="1"/>
    <col min="11523" max="11523" width="111" style="51" customWidth="1"/>
    <col min="11524" max="11524" width="18.28515625" style="51" customWidth="1"/>
    <col min="11525" max="11525" width="13" style="51" bestFit="1" customWidth="1"/>
    <col min="11526" max="11526" width="11.28515625" style="51" customWidth="1"/>
    <col min="11527" max="11776" width="9.140625" style="51"/>
    <col min="11777" max="11777" width="12.85546875" style="51" customWidth="1"/>
    <col min="11778" max="11778" width="33.85546875" style="51" customWidth="1"/>
    <col min="11779" max="11779" width="111" style="51" customWidth="1"/>
    <col min="11780" max="11780" width="18.28515625" style="51" customWidth="1"/>
    <col min="11781" max="11781" width="13" style="51" bestFit="1" customWidth="1"/>
    <col min="11782" max="11782" width="11.28515625" style="51" customWidth="1"/>
    <col min="11783" max="12032" width="9.140625" style="51"/>
    <col min="12033" max="12033" width="12.85546875" style="51" customWidth="1"/>
    <col min="12034" max="12034" width="33.85546875" style="51" customWidth="1"/>
    <col min="12035" max="12035" width="111" style="51" customWidth="1"/>
    <col min="12036" max="12036" width="18.28515625" style="51" customWidth="1"/>
    <col min="12037" max="12037" width="13" style="51" bestFit="1" customWidth="1"/>
    <col min="12038" max="12038" width="11.28515625" style="51" customWidth="1"/>
    <col min="12039" max="12288" width="9.140625" style="51"/>
    <col min="12289" max="12289" width="12.85546875" style="51" customWidth="1"/>
    <col min="12290" max="12290" width="33.85546875" style="51" customWidth="1"/>
    <col min="12291" max="12291" width="111" style="51" customWidth="1"/>
    <col min="12292" max="12292" width="18.28515625" style="51" customWidth="1"/>
    <col min="12293" max="12293" width="13" style="51" bestFit="1" customWidth="1"/>
    <col min="12294" max="12294" width="11.28515625" style="51" customWidth="1"/>
    <col min="12295" max="12544" width="9.140625" style="51"/>
    <col min="12545" max="12545" width="12.85546875" style="51" customWidth="1"/>
    <col min="12546" max="12546" width="33.85546875" style="51" customWidth="1"/>
    <col min="12547" max="12547" width="111" style="51" customWidth="1"/>
    <col min="12548" max="12548" width="18.28515625" style="51" customWidth="1"/>
    <col min="12549" max="12549" width="13" style="51" bestFit="1" customWidth="1"/>
    <col min="12550" max="12550" width="11.28515625" style="51" customWidth="1"/>
    <col min="12551" max="12800" width="9.140625" style="51"/>
    <col min="12801" max="12801" width="12.85546875" style="51" customWidth="1"/>
    <col min="12802" max="12802" width="33.85546875" style="51" customWidth="1"/>
    <col min="12803" max="12803" width="111" style="51" customWidth="1"/>
    <col min="12804" max="12804" width="18.28515625" style="51" customWidth="1"/>
    <col min="12805" max="12805" width="13" style="51" bestFit="1" customWidth="1"/>
    <col min="12806" max="12806" width="11.28515625" style="51" customWidth="1"/>
    <col min="12807" max="13056" width="9.140625" style="51"/>
    <col min="13057" max="13057" width="12.85546875" style="51" customWidth="1"/>
    <col min="13058" max="13058" width="33.85546875" style="51" customWidth="1"/>
    <col min="13059" max="13059" width="111" style="51" customWidth="1"/>
    <col min="13060" max="13060" width="18.28515625" style="51" customWidth="1"/>
    <col min="13061" max="13061" width="13" style="51" bestFit="1" customWidth="1"/>
    <col min="13062" max="13062" width="11.28515625" style="51" customWidth="1"/>
    <col min="13063" max="13312" width="9.140625" style="51"/>
    <col min="13313" max="13313" width="12.85546875" style="51" customWidth="1"/>
    <col min="13314" max="13314" width="33.85546875" style="51" customWidth="1"/>
    <col min="13315" max="13315" width="111" style="51" customWidth="1"/>
    <col min="13316" max="13316" width="18.28515625" style="51" customWidth="1"/>
    <col min="13317" max="13317" width="13" style="51" bestFit="1" customWidth="1"/>
    <col min="13318" max="13318" width="11.28515625" style="51" customWidth="1"/>
    <col min="13319" max="13568" width="9.140625" style="51"/>
    <col min="13569" max="13569" width="12.85546875" style="51" customWidth="1"/>
    <col min="13570" max="13570" width="33.85546875" style="51" customWidth="1"/>
    <col min="13571" max="13571" width="111" style="51" customWidth="1"/>
    <col min="13572" max="13572" width="18.28515625" style="51" customWidth="1"/>
    <col min="13573" max="13573" width="13" style="51" bestFit="1" customWidth="1"/>
    <col min="13574" max="13574" width="11.28515625" style="51" customWidth="1"/>
    <col min="13575" max="13824" width="9.140625" style="51"/>
    <col min="13825" max="13825" width="12.85546875" style="51" customWidth="1"/>
    <col min="13826" max="13826" width="33.85546875" style="51" customWidth="1"/>
    <col min="13827" max="13827" width="111" style="51" customWidth="1"/>
    <col min="13828" max="13828" width="18.28515625" style="51" customWidth="1"/>
    <col min="13829" max="13829" width="13" style="51" bestFit="1" customWidth="1"/>
    <col min="13830" max="13830" width="11.28515625" style="51" customWidth="1"/>
    <col min="13831" max="14080" width="9.140625" style="51"/>
    <col min="14081" max="14081" width="12.85546875" style="51" customWidth="1"/>
    <col min="14082" max="14082" width="33.85546875" style="51" customWidth="1"/>
    <col min="14083" max="14083" width="111" style="51" customWidth="1"/>
    <col min="14084" max="14084" width="18.28515625" style="51" customWidth="1"/>
    <col min="14085" max="14085" width="13" style="51" bestFit="1" customWidth="1"/>
    <col min="14086" max="14086" width="11.28515625" style="51" customWidth="1"/>
    <col min="14087" max="14336" width="9.140625" style="51"/>
    <col min="14337" max="14337" width="12.85546875" style="51" customWidth="1"/>
    <col min="14338" max="14338" width="33.85546875" style="51" customWidth="1"/>
    <col min="14339" max="14339" width="111" style="51" customWidth="1"/>
    <col min="14340" max="14340" width="18.28515625" style="51" customWidth="1"/>
    <col min="14341" max="14341" width="13" style="51" bestFit="1" customWidth="1"/>
    <col min="14342" max="14342" width="11.28515625" style="51" customWidth="1"/>
    <col min="14343" max="14592" width="9.140625" style="51"/>
    <col min="14593" max="14593" width="12.85546875" style="51" customWidth="1"/>
    <col min="14594" max="14594" width="33.85546875" style="51" customWidth="1"/>
    <col min="14595" max="14595" width="111" style="51" customWidth="1"/>
    <col min="14596" max="14596" width="18.28515625" style="51" customWidth="1"/>
    <col min="14597" max="14597" width="13" style="51" bestFit="1" customWidth="1"/>
    <col min="14598" max="14598" width="11.28515625" style="51" customWidth="1"/>
    <col min="14599" max="14848" width="9.140625" style="51"/>
    <col min="14849" max="14849" width="12.85546875" style="51" customWidth="1"/>
    <col min="14850" max="14850" width="33.85546875" style="51" customWidth="1"/>
    <col min="14851" max="14851" width="111" style="51" customWidth="1"/>
    <col min="14852" max="14852" width="18.28515625" style="51" customWidth="1"/>
    <col min="14853" max="14853" width="13" style="51" bestFit="1" customWidth="1"/>
    <col min="14854" max="14854" width="11.28515625" style="51" customWidth="1"/>
    <col min="14855" max="15104" width="9.140625" style="51"/>
    <col min="15105" max="15105" width="12.85546875" style="51" customWidth="1"/>
    <col min="15106" max="15106" width="33.85546875" style="51" customWidth="1"/>
    <col min="15107" max="15107" width="111" style="51" customWidth="1"/>
    <col min="15108" max="15108" width="18.28515625" style="51" customWidth="1"/>
    <col min="15109" max="15109" width="13" style="51" bestFit="1" customWidth="1"/>
    <col min="15110" max="15110" width="11.28515625" style="51" customWidth="1"/>
    <col min="15111" max="15360" width="9.140625" style="51"/>
    <col min="15361" max="15361" width="12.85546875" style="51" customWidth="1"/>
    <col min="15362" max="15362" width="33.85546875" style="51" customWidth="1"/>
    <col min="15363" max="15363" width="111" style="51" customWidth="1"/>
    <col min="15364" max="15364" width="18.28515625" style="51" customWidth="1"/>
    <col min="15365" max="15365" width="13" style="51" bestFit="1" customWidth="1"/>
    <col min="15366" max="15366" width="11.28515625" style="51" customWidth="1"/>
    <col min="15367" max="15616" width="9.140625" style="51"/>
    <col min="15617" max="15617" width="12.85546875" style="51" customWidth="1"/>
    <col min="15618" max="15618" width="33.85546875" style="51" customWidth="1"/>
    <col min="15619" max="15619" width="111" style="51" customWidth="1"/>
    <col min="15620" max="15620" width="18.28515625" style="51" customWidth="1"/>
    <col min="15621" max="15621" width="13" style="51" bestFit="1" customWidth="1"/>
    <col min="15622" max="15622" width="11.28515625" style="51" customWidth="1"/>
    <col min="15623" max="15872" width="9.140625" style="51"/>
    <col min="15873" max="15873" width="12.85546875" style="51" customWidth="1"/>
    <col min="15874" max="15874" width="33.85546875" style="51" customWidth="1"/>
    <col min="15875" max="15875" width="111" style="51" customWidth="1"/>
    <col min="15876" max="15876" width="18.28515625" style="51" customWidth="1"/>
    <col min="15877" max="15877" width="13" style="51" bestFit="1" customWidth="1"/>
    <col min="15878" max="15878" width="11.28515625" style="51" customWidth="1"/>
    <col min="15879" max="16128" width="9.140625" style="51"/>
    <col min="16129" max="16129" width="12.85546875" style="51" customWidth="1"/>
    <col min="16130" max="16130" width="33.85546875" style="51" customWidth="1"/>
    <col min="16131" max="16131" width="111" style="51" customWidth="1"/>
    <col min="16132" max="16132" width="18.28515625" style="51" customWidth="1"/>
    <col min="16133" max="16133" width="13" style="51" bestFit="1" customWidth="1"/>
    <col min="16134" max="16134" width="11.28515625" style="51" customWidth="1"/>
    <col min="16135" max="16384" width="9.140625" style="51"/>
  </cols>
  <sheetData>
    <row r="1" spans="1:8" x14ac:dyDescent="0.3">
      <c r="C1" s="44" t="s">
        <v>104</v>
      </c>
      <c r="D1" s="45"/>
      <c r="E1" s="45"/>
      <c r="F1" s="45"/>
      <c r="G1" s="45"/>
      <c r="H1" s="45"/>
    </row>
    <row r="2" spans="1:8" ht="67.5" customHeight="1" thickBot="1" x14ac:dyDescent="0.35">
      <c r="A2" s="108" t="s">
        <v>248</v>
      </c>
      <c r="B2" s="109"/>
      <c r="C2" s="109"/>
      <c r="D2" s="109"/>
      <c r="E2" s="109"/>
      <c r="F2" s="109"/>
    </row>
    <row r="3" spans="1:8" ht="21" customHeight="1" thickBot="1" x14ac:dyDescent="0.35"/>
    <row r="4" spans="1:8" ht="21" thickBot="1" x14ac:dyDescent="0.35">
      <c r="C4" s="122" t="s">
        <v>145</v>
      </c>
      <c r="D4" s="122"/>
    </row>
    <row r="6" spans="1:8" x14ac:dyDescent="0.3">
      <c r="D6" s="50"/>
    </row>
    <row r="7" spans="1:8" ht="21" customHeight="1" x14ac:dyDescent="0.3">
      <c r="B7" s="52" t="s">
        <v>232</v>
      </c>
      <c r="C7" s="52"/>
    </row>
    <row r="8" spans="1:8" x14ac:dyDescent="0.3">
      <c r="A8" s="54"/>
      <c r="B8" s="54"/>
      <c r="C8" s="55"/>
      <c r="D8" s="56"/>
    </row>
    <row r="9" spans="1:8" ht="40.5" x14ac:dyDescent="0.3">
      <c r="A9" s="57" t="s">
        <v>146</v>
      </c>
      <c r="B9" s="57" t="s">
        <v>147</v>
      </c>
      <c r="C9" s="58" t="s">
        <v>148</v>
      </c>
      <c r="D9" s="59" t="s">
        <v>233</v>
      </c>
    </row>
    <row r="10" spans="1:8" s="64" customFormat="1" x14ac:dyDescent="0.3">
      <c r="A10" s="60"/>
      <c r="B10" s="61"/>
      <c r="C10" s="62" t="s">
        <v>149</v>
      </c>
      <c r="D10" s="63">
        <f>D11+D12+D17+D18+D24</f>
        <v>1900890</v>
      </c>
    </row>
    <row r="11" spans="1:8" ht="81" x14ac:dyDescent="0.3">
      <c r="A11" s="65">
        <v>182</v>
      </c>
      <c r="B11" s="66" t="s">
        <v>150</v>
      </c>
      <c r="C11" s="67" t="s">
        <v>151</v>
      </c>
      <c r="D11" s="68">
        <v>587000</v>
      </c>
    </row>
    <row r="12" spans="1:8" ht="40.5" x14ac:dyDescent="0.3">
      <c r="A12" s="65">
        <v>100</v>
      </c>
      <c r="B12" s="66" t="s">
        <v>152</v>
      </c>
      <c r="C12" s="67" t="s">
        <v>153</v>
      </c>
      <c r="D12" s="68">
        <f>D13+D14+D15+D16</f>
        <v>793890</v>
      </c>
    </row>
    <row r="13" spans="1:8" x14ac:dyDescent="0.3">
      <c r="A13" s="65">
        <v>100</v>
      </c>
      <c r="B13" s="66" t="s">
        <v>154</v>
      </c>
      <c r="C13" s="69" t="s">
        <v>155</v>
      </c>
      <c r="D13" s="68">
        <v>363040</v>
      </c>
    </row>
    <row r="14" spans="1:8" ht="40.5" x14ac:dyDescent="0.3">
      <c r="A14" s="65">
        <v>100</v>
      </c>
      <c r="B14" s="66" t="s">
        <v>156</v>
      </c>
      <c r="C14" s="70" t="s">
        <v>157</v>
      </c>
      <c r="D14" s="68">
        <v>1905</v>
      </c>
    </row>
    <row r="15" spans="1:8" x14ac:dyDescent="0.3">
      <c r="A15" s="65">
        <v>100</v>
      </c>
      <c r="B15" s="66" t="s">
        <v>158</v>
      </c>
      <c r="C15" s="71" t="s">
        <v>159</v>
      </c>
      <c r="D15" s="68">
        <v>427945</v>
      </c>
    </row>
    <row r="16" spans="1:8" x14ac:dyDescent="0.3">
      <c r="A16" s="65">
        <v>100</v>
      </c>
      <c r="B16" s="66" t="s">
        <v>160</v>
      </c>
      <c r="C16" s="71" t="s">
        <v>161</v>
      </c>
      <c r="D16" s="68">
        <v>1000</v>
      </c>
    </row>
    <row r="17" spans="1:4" x14ac:dyDescent="0.3">
      <c r="A17" s="65">
        <v>182</v>
      </c>
      <c r="B17" s="66" t="s">
        <v>163</v>
      </c>
      <c r="C17" s="67" t="s">
        <v>162</v>
      </c>
      <c r="D17" s="68">
        <v>90000</v>
      </c>
    </row>
    <row r="18" spans="1:4" x14ac:dyDescent="0.3">
      <c r="A18" s="65">
        <v>182</v>
      </c>
      <c r="B18" s="66" t="s">
        <v>164</v>
      </c>
      <c r="C18" s="67" t="s">
        <v>165</v>
      </c>
      <c r="D18" s="68">
        <f>D19+D21</f>
        <v>420000</v>
      </c>
    </row>
    <row r="19" spans="1:4" x14ac:dyDescent="0.3">
      <c r="A19" s="65">
        <v>182</v>
      </c>
      <c r="B19" s="66" t="s">
        <v>166</v>
      </c>
      <c r="C19" s="67" t="s">
        <v>167</v>
      </c>
      <c r="D19" s="68">
        <v>180000</v>
      </c>
    </row>
    <row r="20" spans="1:4" ht="40.5" x14ac:dyDescent="0.3">
      <c r="A20" s="65">
        <v>182</v>
      </c>
      <c r="B20" s="66" t="s">
        <v>168</v>
      </c>
      <c r="C20" s="72" t="s">
        <v>169</v>
      </c>
      <c r="D20" s="68">
        <v>180000</v>
      </c>
    </row>
    <row r="21" spans="1:4" x14ac:dyDescent="0.3">
      <c r="A21" s="65">
        <v>182</v>
      </c>
      <c r="B21" s="66" t="s">
        <v>170</v>
      </c>
      <c r="C21" s="67" t="s">
        <v>171</v>
      </c>
      <c r="D21" s="68">
        <f>D23+D22</f>
        <v>240000</v>
      </c>
    </row>
    <row r="22" spans="1:4" ht="40.5" x14ac:dyDescent="0.3">
      <c r="A22" s="65">
        <v>182</v>
      </c>
      <c r="B22" s="73" t="s">
        <v>172</v>
      </c>
      <c r="C22" s="74" t="s">
        <v>173</v>
      </c>
      <c r="D22" s="68">
        <v>120000</v>
      </c>
    </row>
    <row r="23" spans="1:4" ht="40.5" x14ac:dyDescent="0.3">
      <c r="A23" s="65">
        <v>182</v>
      </c>
      <c r="B23" s="73" t="s">
        <v>174</v>
      </c>
      <c r="C23" s="74" t="s">
        <v>175</v>
      </c>
      <c r="D23" s="68">
        <v>120000</v>
      </c>
    </row>
    <row r="24" spans="1:4" ht="81" x14ac:dyDescent="0.3">
      <c r="A24" s="65">
        <v>555</v>
      </c>
      <c r="B24" s="76" t="s">
        <v>176</v>
      </c>
      <c r="C24" s="77" t="s">
        <v>177</v>
      </c>
      <c r="D24" s="68">
        <v>10000</v>
      </c>
    </row>
    <row r="25" spans="1:4" s="64" customFormat="1" x14ac:dyDescent="0.3">
      <c r="A25" s="60"/>
      <c r="B25" s="61"/>
      <c r="C25" s="62" t="s">
        <v>178</v>
      </c>
      <c r="D25" s="63">
        <f>D26+D27+D28+D29</f>
        <v>1422106.5</v>
      </c>
    </row>
    <row r="26" spans="1:4" ht="81" x14ac:dyDescent="0.3">
      <c r="A26" s="65">
        <v>555</v>
      </c>
      <c r="B26" s="66" t="s">
        <v>179</v>
      </c>
      <c r="C26" s="79" t="s">
        <v>180</v>
      </c>
      <c r="D26" s="68">
        <v>42360.69</v>
      </c>
    </row>
    <row r="27" spans="1:4" ht="40.5" x14ac:dyDescent="0.3">
      <c r="A27" s="65">
        <v>555</v>
      </c>
      <c r="B27" s="76" t="s">
        <v>181</v>
      </c>
      <c r="C27" s="75" t="s">
        <v>182</v>
      </c>
      <c r="D27" s="68">
        <v>320000</v>
      </c>
    </row>
    <row r="28" spans="1:4" x14ac:dyDescent="0.3">
      <c r="A28" s="65">
        <v>555</v>
      </c>
      <c r="B28" s="76" t="s">
        <v>183</v>
      </c>
      <c r="C28" s="83" t="s">
        <v>184</v>
      </c>
      <c r="D28" s="68">
        <v>30000</v>
      </c>
    </row>
    <row r="29" spans="1:4" ht="102" customHeight="1" x14ac:dyDescent="0.3">
      <c r="A29" s="65">
        <v>555</v>
      </c>
      <c r="B29" s="100" t="s">
        <v>234</v>
      </c>
      <c r="C29" s="83" t="s">
        <v>235</v>
      </c>
      <c r="D29" s="68">
        <v>1029745.81</v>
      </c>
    </row>
    <row r="30" spans="1:4" s="81" customFormat="1" x14ac:dyDescent="0.3">
      <c r="A30" s="60"/>
      <c r="B30" s="61" t="s">
        <v>185</v>
      </c>
      <c r="C30" s="62" t="s">
        <v>186</v>
      </c>
      <c r="D30" s="80">
        <f>D10+D25</f>
        <v>3322996.5</v>
      </c>
    </row>
    <row r="31" spans="1:4" s="81" customFormat="1" x14ac:dyDescent="0.3">
      <c r="A31" s="60"/>
      <c r="B31" s="61" t="s">
        <v>187</v>
      </c>
      <c r="C31" s="62" t="s">
        <v>188</v>
      </c>
      <c r="D31" s="134">
        <f>D32+D33+D34+D35+D36+D37+D39</f>
        <v>23281326.09</v>
      </c>
    </row>
    <row r="32" spans="1:4" ht="40.5" x14ac:dyDescent="0.3">
      <c r="A32" s="65">
        <v>555</v>
      </c>
      <c r="B32" s="66" t="s">
        <v>189</v>
      </c>
      <c r="C32" s="78" t="s">
        <v>190</v>
      </c>
      <c r="D32" s="68">
        <v>6605800</v>
      </c>
    </row>
    <row r="33" spans="1:4" ht="40.5" x14ac:dyDescent="0.3">
      <c r="A33" s="65">
        <v>555</v>
      </c>
      <c r="B33" s="66" t="s">
        <v>191</v>
      </c>
      <c r="C33" s="67" t="s">
        <v>192</v>
      </c>
      <c r="D33" s="82">
        <v>252362</v>
      </c>
    </row>
    <row r="34" spans="1:4" x14ac:dyDescent="0.3">
      <c r="A34" s="65">
        <v>555</v>
      </c>
      <c r="B34" s="66" t="s">
        <v>196</v>
      </c>
      <c r="C34" s="67" t="s">
        <v>197</v>
      </c>
      <c r="D34" s="82">
        <v>1773321.79</v>
      </c>
    </row>
    <row r="35" spans="1:4" ht="81" x14ac:dyDescent="0.3">
      <c r="A35" s="65">
        <v>555</v>
      </c>
      <c r="B35" s="76" t="s">
        <v>193</v>
      </c>
      <c r="C35" s="77" t="s">
        <v>194</v>
      </c>
      <c r="D35" s="82">
        <v>5552886.1399999997</v>
      </c>
    </row>
    <row r="36" spans="1:4" ht="60.75" x14ac:dyDescent="0.3">
      <c r="A36" s="65">
        <v>555</v>
      </c>
      <c r="B36" s="76" t="s">
        <v>249</v>
      </c>
      <c r="C36" s="77" t="s">
        <v>250</v>
      </c>
      <c r="D36" s="132">
        <v>5673.2</v>
      </c>
    </row>
    <row r="37" spans="1:4" ht="81" x14ac:dyDescent="0.3">
      <c r="A37" s="65">
        <v>555</v>
      </c>
      <c r="B37" s="66" t="s">
        <v>236</v>
      </c>
      <c r="C37" s="78" t="s">
        <v>237</v>
      </c>
      <c r="D37" s="68">
        <v>8941232.9600000009</v>
      </c>
    </row>
    <row r="38" spans="1:4" hidden="1" x14ac:dyDescent="0.3">
      <c r="A38" s="65">
        <v>555</v>
      </c>
      <c r="B38" s="66" t="s">
        <v>198</v>
      </c>
      <c r="C38" s="78" t="s">
        <v>199</v>
      </c>
      <c r="D38" s="68">
        <v>80000</v>
      </c>
    </row>
    <row r="39" spans="1:4" x14ac:dyDescent="0.3">
      <c r="A39" s="65">
        <v>555</v>
      </c>
      <c r="B39" s="66" t="s">
        <v>198</v>
      </c>
      <c r="C39" s="78" t="s">
        <v>251</v>
      </c>
      <c r="D39" s="133">
        <v>150050</v>
      </c>
    </row>
    <row r="40" spans="1:4" s="64" customFormat="1" x14ac:dyDescent="0.3">
      <c r="A40" s="60"/>
      <c r="B40" s="60"/>
      <c r="C40" s="62" t="s">
        <v>195</v>
      </c>
      <c r="D40" s="63">
        <f>D30+D31</f>
        <v>26604322.59</v>
      </c>
    </row>
  </sheetData>
  <mergeCells count="2">
    <mergeCell ref="A2:F2"/>
    <mergeCell ref="C4:D4"/>
  </mergeCells>
  <pageMargins left="0.7" right="0.7" top="0.75" bottom="0.75" header="0.3" footer="0.3"/>
  <pageSetup paperSize="9" scale="41" orientation="portrait" horizontalDpi="180" verticalDpi="180" r:id="rId1"/>
  <colBreaks count="1" manualBreakCount="1">
    <brk id="10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5"/>
  <sheetViews>
    <sheetView view="pageBreakPreview" topLeftCell="A252" zoomScale="60" zoomScaleNormal="100" workbookViewId="0">
      <selection activeCell="E238" sqref="E238"/>
    </sheetView>
  </sheetViews>
  <sheetFormatPr defaultRowHeight="15" x14ac:dyDescent="0.25"/>
  <cols>
    <col min="1" max="1" width="37.7109375" customWidth="1"/>
    <col min="3" max="3" width="18.140625" customWidth="1"/>
    <col min="4" max="4" width="9.140625" customWidth="1"/>
    <col min="5" max="5" width="15.7109375" customWidth="1"/>
  </cols>
  <sheetData>
    <row r="1" spans="1:5" ht="37.5" customHeight="1" x14ac:dyDescent="0.25">
      <c r="A1" s="106" t="s">
        <v>204</v>
      </c>
      <c r="B1" s="106"/>
      <c r="C1" s="106"/>
      <c r="D1" s="106"/>
      <c r="E1" s="106"/>
    </row>
    <row r="2" spans="1:5" ht="15" hidden="1" customHeight="1" x14ac:dyDescent="0.25">
      <c r="A2" s="8" t="s">
        <v>105</v>
      </c>
    </row>
    <row r="3" spans="1:5" ht="71.25" customHeight="1" thickBot="1" x14ac:dyDescent="0.3">
      <c r="A3" s="108" t="s">
        <v>248</v>
      </c>
      <c r="B3" s="108"/>
      <c r="C3" s="108"/>
      <c r="D3" s="108"/>
      <c r="E3" s="108"/>
    </row>
    <row r="4" spans="1:5" ht="30" customHeight="1" thickBot="1" x14ac:dyDescent="0.3">
      <c r="A4" s="46"/>
      <c r="B4" s="47"/>
      <c r="C4" s="47"/>
      <c r="D4" s="114" t="s">
        <v>145</v>
      </c>
      <c r="E4" s="114"/>
    </row>
    <row r="5" spans="1:5" ht="94.5" customHeight="1" thickBot="1" x14ac:dyDescent="0.35">
      <c r="A5" s="123" t="s">
        <v>252</v>
      </c>
      <c r="B5" s="123"/>
      <c r="C5" s="123"/>
      <c r="D5" s="123"/>
      <c r="E5" s="123"/>
    </row>
    <row r="6" spans="1:5" ht="15.75" customHeight="1" x14ac:dyDescent="0.25">
      <c r="A6" s="112" t="s">
        <v>1</v>
      </c>
      <c r="B6" s="112" t="s">
        <v>3</v>
      </c>
      <c r="C6" s="112" t="s">
        <v>4</v>
      </c>
      <c r="D6" s="112" t="s">
        <v>5</v>
      </c>
      <c r="E6" s="112" t="s">
        <v>6</v>
      </c>
    </row>
    <row r="7" spans="1:5" ht="15.75" customHeight="1" thickBot="1" x14ac:dyDescent="0.3">
      <c r="A7" s="113"/>
      <c r="B7" s="113"/>
      <c r="C7" s="113"/>
      <c r="D7" s="113"/>
      <c r="E7" s="113"/>
    </row>
    <row r="8" spans="1:5" ht="15" customHeight="1" x14ac:dyDescent="0.25">
      <c r="A8" s="112" t="s">
        <v>82</v>
      </c>
      <c r="B8" s="112"/>
      <c r="C8" s="112"/>
      <c r="D8" s="112"/>
      <c r="E8" s="112">
        <v>25320648.75</v>
      </c>
    </row>
    <row r="9" spans="1:5" ht="20.25" customHeight="1" thickBot="1" x14ac:dyDescent="0.3">
      <c r="A9" s="113"/>
      <c r="B9" s="113"/>
      <c r="C9" s="113"/>
      <c r="D9" s="113"/>
      <c r="E9" s="113"/>
    </row>
    <row r="10" spans="1:5" s="25" customFormat="1" ht="21.75" customHeight="1" thickBot="1" x14ac:dyDescent="0.3">
      <c r="A10" s="22" t="s">
        <v>7</v>
      </c>
      <c r="B10" s="23" t="s">
        <v>85</v>
      </c>
      <c r="C10" s="3"/>
      <c r="D10" s="3"/>
      <c r="E10" s="24">
        <f>E11+E25+E53+E57+E61</f>
        <v>4965880.57</v>
      </c>
    </row>
    <row r="11" spans="1:5" ht="15" customHeight="1" x14ac:dyDescent="0.25">
      <c r="A11" s="112" t="s">
        <v>8</v>
      </c>
      <c r="B11" s="116" t="s">
        <v>86</v>
      </c>
      <c r="C11" s="112"/>
      <c r="D11" s="112"/>
      <c r="E11" s="119">
        <f>E14</f>
        <v>718290</v>
      </c>
    </row>
    <row r="12" spans="1:5" ht="31.5" customHeight="1" x14ac:dyDescent="0.25">
      <c r="A12" s="115"/>
      <c r="B12" s="117"/>
      <c r="C12" s="115"/>
      <c r="D12" s="115"/>
      <c r="E12" s="120"/>
    </row>
    <row r="13" spans="1:5" ht="1.5" customHeight="1" thickBot="1" x14ac:dyDescent="0.3">
      <c r="A13" s="113"/>
      <c r="B13" s="118"/>
      <c r="C13" s="113"/>
      <c r="D13" s="113"/>
      <c r="E13" s="121"/>
    </row>
    <row r="14" spans="1:5" ht="84.75" customHeight="1" thickBot="1" x14ac:dyDescent="0.3">
      <c r="A14" s="85" t="s">
        <v>9</v>
      </c>
      <c r="B14" s="7" t="s">
        <v>86</v>
      </c>
      <c r="C14" s="1">
        <v>9500001000</v>
      </c>
      <c r="D14" s="1"/>
      <c r="E14" s="4">
        <f>E15</f>
        <v>718290</v>
      </c>
    </row>
    <row r="15" spans="1:5" ht="39.75" customHeight="1" thickBot="1" x14ac:dyDescent="0.3">
      <c r="A15" s="85" t="s">
        <v>10</v>
      </c>
      <c r="B15" s="7" t="s">
        <v>86</v>
      </c>
      <c r="C15" s="1">
        <v>9500001110</v>
      </c>
      <c r="D15" s="1"/>
      <c r="E15" s="4">
        <f>E16</f>
        <v>718290</v>
      </c>
    </row>
    <row r="16" spans="1:5" ht="120.75" customHeight="1" thickBot="1" x14ac:dyDescent="0.3">
      <c r="A16" s="85" t="s">
        <v>11</v>
      </c>
      <c r="B16" s="7" t="s">
        <v>86</v>
      </c>
      <c r="C16" s="1">
        <v>9500001110</v>
      </c>
      <c r="D16" s="1">
        <v>100</v>
      </c>
      <c r="E16" s="4">
        <f>E17</f>
        <v>718290</v>
      </c>
    </row>
    <row r="17" spans="1:5" ht="52.5" customHeight="1" thickBot="1" x14ac:dyDescent="0.3">
      <c r="A17" s="85" t="s">
        <v>12</v>
      </c>
      <c r="B17" s="7" t="s">
        <v>86</v>
      </c>
      <c r="C17" s="1">
        <v>9500001110</v>
      </c>
      <c r="D17" s="1">
        <v>120</v>
      </c>
      <c r="E17" s="4">
        <v>718290</v>
      </c>
    </row>
    <row r="18" spans="1:5" ht="24.75" hidden="1" customHeight="1" thickBot="1" x14ac:dyDescent="0.3">
      <c r="A18" s="85" t="s">
        <v>13</v>
      </c>
      <c r="B18" s="7" t="s">
        <v>86</v>
      </c>
      <c r="C18" s="1">
        <v>9500001110</v>
      </c>
      <c r="D18" s="1">
        <v>121</v>
      </c>
      <c r="E18" s="4">
        <v>458740</v>
      </c>
    </row>
    <row r="19" spans="1:5" ht="34.5" hidden="1" customHeight="1" thickBot="1" x14ac:dyDescent="0.3">
      <c r="A19" s="85" t="s">
        <v>14</v>
      </c>
      <c r="B19" s="7" t="s">
        <v>86</v>
      </c>
      <c r="C19" s="1">
        <v>9500001110</v>
      </c>
      <c r="D19" s="1">
        <v>129</v>
      </c>
      <c r="E19" s="4">
        <v>138537</v>
      </c>
    </row>
    <row r="20" spans="1:5" ht="108" hidden="1" customHeight="1" x14ac:dyDescent="0.25">
      <c r="A20" s="85" t="s">
        <v>131</v>
      </c>
      <c r="B20" s="7" t="s">
        <v>86</v>
      </c>
      <c r="C20" s="1">
        <v>9500070510</v>
      </c>
      <c r="D20" s="1"/>
      <c r="E20" s="4">
        <f>E21+E22</f>
        <v>95023</v>
      </c>
    </row>
    <row r="21" spans="1:5" ht="34.5" hidden="1" customHeight="1" x14ac:dyDescent="0.25">
      <c r="A21" s="85" t="s">
        <v>13</v>
      </c>
      <c r="B21" s="7" t="s">
        <v>86</v>
      </c>
      <c r="C21" s="1">
        <v>9500070510</v>
      </c>
      <c r="D21" s="1">
        <v>121</v>
      </c>
      <c r="E21" s="4">
        <v>72982</v>
      </c>
    </row>
    <row r="22" spans="1:5" ht="34.5" hidden="1" customHeight="1" x14ac:dyDescent="0.25">
      <c r="A22" s="85" t="s">
        <v>14</v>
      </c>
      <c r="B22" s="7" t="s">
        <v>86</v>
      </c>
      <c r="C22" s="1">
        <v>9500070510</v>
      </c>
      <c r="D22" s="1">
        <v>129</v>
      </c>
      <c r="E22" s="4">
        <v>22041</v>
      </c>
    </row>
    <row r="23" spans="1:5" ht="34.5" hidden="1" customHeight="1" thickBot="1" x14ac:dyDescent="0.3">
      <c r="A23" s="38" t="s">
        <v>13</v>
      </c>
      <c r="B23" s="34" t="s">
        <v>86</v>
      </c>
      <c r="C23" s="33">
        <v>9500070510</v>
      </c>
      <c r="D23" s="36">
        <v>121</v>
      </c>
      <c r="E23" s="37">
        <v>70200</v>
      </c>
    </row>
    <row r="24" spans="1:5" ht="34.5" hidden="1" customHeight="1" x14ac:dyDescent="0.25">
      <c r="A24" s="85" t="s">
        <v>14</v>
      </c>
      <c r="B24" s="34" t="s">
        <v>86</v>
      </c>
      <c r="C24" s="33">
        <v>9500070510</v>
      </c>
      <c r="D24" s="39">
        <v>129</v>
      </c>
      <c r="E24" s="35">
        <v>21200</v>
      </c>
    </row>
    <row r="25" spans="1:5" ht="15" customHeight="1" x14ac:dyDescent="0.25">
      <c r="A25" s="112" t="s">
        <v>15</v>
      </c>
      <c r="B25" s="116" t="s">
        <v>88</v>
      </c>
      <c r="C25" s="112"/>
      <c r="D25" s="112"/>
      <c r="E25" s="119">
        <f>E29</f>
        <v>3998550.57</v>
      </c>
    </row>
    <row r="26" spans="1:5" ht="15" customHeight="1" x14ac:dyDescent="0.25">
      <c r="A26" s="115"/>
      <c r="B26" s="117"/>
      <c r="C26" s="115"/>
      <c r="D26" s="115"/>
      <c r="E26" s="120"/>
    </row>
    <row r="27" spans="1:5" ht="15" customHeight="1" x14ac:dyDescent="0.25">
      <c r="A27" s="115"/>
      <c r="B27" s="117"/>
      <c r="C27" s="115"/>
      <c r="D27" s="115"/>
      <c r="E27" s="120"/>
    </row>
    <row r="28" spans="1:5" ht="15.75" customHeight="1" thickBot="1" x14ac:dyDescent="0.3">
      <c r="A28" s="113"/>
      <c r="B28" s="118"/>
      <c r="C28" s="113"/>
      <c r="D28" s="113"/>
      <c r="E28" s="121"/>
    </row>
    <row r="29" spans="1:5" ht="90.75" customHeight="1" thickBot="1" x14ac:dyDescent="0.3">
      <c r="A29" s="85" t="s">
        <v>9</v>
      </c>
      <c r="B29" s="7" t="s">
        <v>88</v>
      </c>
      <c r="C29" s="1">
        <v>9500002000</v>
      </c>
      <c r="D29" s="1"/>
      <c r="E29" s="4">
        <f>E30</f>
        <v>3998550.57</v>
      </c>
    </row>
    <row r="30" spans="1:5" ht="33" customHeight="1" thickBot="1" x14ac:dyDescent="0.3">
      <c r="A30" s="85" t="s">
        <v>16</v>
      </c>
      <c r="B30" s="7" t="s">
        <v>88</v>
      </c>
      <c r="C30" s="1">
        <v>9500002000</v>
      </c>
      <c r="D30" s="1"/>
      <c r="E30" s="4">
        <v>3998550.57</v>
      </c>
    </row>
    <row r="31" spans="1:5" ht="123.75" customHeight="1" thickBot="1" x14ac:dyDescent="0.3">
      <c r="A31" s="85" t="s">
        <v>11</v>
      </c>
      <c r="B31" s="7" t="s">
        <v>88</v>
      </c>
      <c r="C31" s="1">
        <v>9500002110</v>
      </c>
      <c r="D31" s="1">
        <v>100</v>
      </c>
      <c r="E31" s="14">
        <f>E32+E41</f>
        <v>2842000</v>
      </c>
    </row>
    <row r="32" spans="1:5" ht="54" customHeight="1" thickBot="1" x14ac:dyDescent="0.3">
      <c r="A32" s="85" t="s">
        <v>12</v>
      </c>
      <c r="B32" s="7" t="s">
        <v>88</v>
      </c>
      <c r="C32" s="1">
        <v>9500002110</v>
      </c>
      <c r="D32" s="1">
        <v>120</v>
      </c>
      <c r="E32" s="14">
        <v>2840000</v>
      </c>
    </row>
    <row r="33" spans="1:5" ht="31.5" hidden="1" customHeight="1" thickBot="1" x14ac:dyDescent="0.3">
      <c r="A33" s="85" t="s">
        <v>13</v>
      </c>
      <c r="B33" s="7" t="s">
        <v>88</v>
      </c>
      <c r="C33" s="1">
        <v>9500002110</v>
      </c>
      <c r="D33" s="1">
        <v>121</v>
      </c>
      <c r="E33" s="13">
        <v>2064670</v>
      </c>
    </row>
    <row r="34" spans="1:5" ht="73.5" hidden="1" customHeight="1" thickBot="1" x14ac:dyDescent="0.3">
      <c r="A34" s="85" t="s">
        <v>106</v>
      </c>
      <c r="B34" s="7" t="s">
        <v>88</v>
      </c>
      <c r="C34" s="1">
        <v>9500002110</v>
      </c>
      <c r="D34" s="1">
        <v>122</v>
      </c>
      <c r="E34" s="13">
        <v>2000</v>
      </c>
    </row>
    <row r="35" spans="1:5" ht="39.75" hidden="1" customHeight="1" thickBot="1" x14ac:dyDescent="0.3">
      <c r="A35" s="85" t="s">
        <v>14</v>
      </c>
      <c r="B35" s="7" t="s">
        <v>88</v>
      </c>
      <c r="C35" s="1">
        <v>9500002110</v>
      </c>
      <c r="D35" s="1">
        <v>129</v>
      </c>
      <c r="E35" s="4">
        <v>623553</v>
      </c>
    </row>
    <row r="36" spans="1:5" ht="54" hidden="1" customHeight="1" thickBot="1" x14ac:dyDescent="0.3">
      <c r="A36" s="85" t="s">
        <v>17</v>
      </c>
      <c r="B36" s="7" t="s">
        <v>88</v>
      </c>
      <c r="C36" s="1">
        <v>9500002190</v>
      </c>
      <c r="D36" s="1">
        <v>200</v>
      </c>
      <c r="E36" s="1">
        <f>E37</f>
        <v>2140156.66</v>
      </c>
    </row>
    <row r="37" spans="1:5" ht="55.5" hidden="1" customHeight="1" x14ac:dyDescent="0.25">
      <c r="A37" s="85" t="s">
        <v>18</v>
      </c>
      <c r="B37" s="7" t="s">
        <v>88</v>
      </c>
      <c r="C37" s="1">
        <v>9500002190</v>
      </c>
      <c r="D37" s="1">
        <v>240</v>
      </c>
      <c r="E37" s="1">
        <f>E44+E46</f>
        <v>2140156.66</v>
      </c>
    </row>
    <row r="38" spans="1:5" ht="102" hidden="1" customHeight="1" x14ac:dyDescent="0.25">
      <c r="A38" s="85" t="s">
        <v>131</v>
      </c>
      <c r="B38" s="7" t="s">
        <v>88</v>
      </c>
      <c r="C38" s="1">
        <v>9500070510</v>
      </c>
      <c r="D38" s="1">
        <v>100</v>
      </c>
      <c r="E38" s="1">
        <f>E39+E40</f>
        <v>117007.91</v>
      </c>
    </row>
    <row r="39" spans="1:5" ht="55.5" hidden="1" customHeight="1" x14ac:dyDescent="0.25">
      <c r="A39" s="85" t="s">
        <v>13</v>
      </c>
      <c r="B39" s="7" t="s">
        <v>88</v>
      </c>
      <c r="C39" s="1">
        <v>9500070510</v>
      </c>
      <c r="D39" s="1">
        <v>121</v>
      </c>
      <c r="E39" s="1">
        <v>89867.83</v>
      </c>
    </row>
    <row r="40" spans="1:5" ht="55.5" hidden="1" customHeight="1" x14ac:dyDescent="0.25">
      <c r="A40" s="85" t="s">
        <v>14</v>
      </c>
      <c r="B40" s="7" t="s">
        <v>88</v>
      </c>
      <c r="C40" s="1">
        <v>9500070510</v>
      </c>
      <c r="D40" s="1">
        <v>129</v>
      </c>
      <c r="E40" s="1">
        <v>27140.080000000002</v>
      </c>
    </row>
    <row r="41" spans="1:5" ht="55.5" customHeight="1" thickBot="1" x14ac:dyDescent="0.3">
      <c r="A41" s="98" t="s">
        <v>229</v>
      </c>
      <c r="B41" s="7" t="s">
        <v>88</v>
      </c>
      <c r="C41" s="1">
        <v>9500002120</v>
      </c>
      <c r="D41" s="1">
        <v>120</v>
      </c>
      <c r="E41" s="1">
        <v>2000</v>
      </c>
    </row>
    <row r="42" spans="1:5" ht="55.5" customHeight="1" thickBot="1" x14ac:dyDescent="0.3">
      <c r="A42" s="86" t="s">
        <v>201</v>
      </c>
      <c r="B42" s="7" t="s">
        <v>88</v>
      </c>
      <c r="C42" s="1">
        <v>9500002190</v>
      </c>
      <c r="D42" s="1">
        <v>200</v>
      </c>
      <c r="E42" s="1">
        <f>E43</f>
        <v>1154550.57</v>
      </c>
    </row>
    <row r="43" spans="1:5" ht="69" customHeight="1" thickBot="1" x14ac:dyDescent="0.3">
      <c r="A43" s="85" t="s">
        <v>118</v>
      </c>
      <c r="B43" s="7" t="s">
        <v>88</v>
      </c>
      <c r="C43" s="1">
        <v>9500002190</v>
      </c>
      <c r="D43" s="1">
        <v>240</v>
      </c>
      <c r="E43" s="4">
        <v>1154550.57</v>
      </c>
    </row>
    <row r="44" spans="1:5" ht="55.5" hidden="1" customHeight="1" thickBot="1" x14ac:dyDescent="0.3">
      <c r="A44" s="85" t="s">
        <v>19</v>
      </c>
      <c r="B44" s="7" t="s">
        <v>88</v>
      </c>
      <c r="C44" s="1">
        <v>9500002190</v>
      </c>
      <c r="D44" s="1">
        <v>242</v>
      </c>
      <c r="E44" s="4">
        <v>320260</v>
      </c>
    </row>
    <row r="45" spans="1:5" ht="55.5" hidden="1" customHeight="1" thickBot="1" x14ac:dyDescent="0.3">
      <c r="A45" s="85" t="s">
        <v>142</v>
      </c>
      <c r="B45" s="7" t="s">
        <v>88</v>
      </c>
      <c r="C45" s="1">
        <v>9500002190</v>
      </c>
      <c r="D45" s="1">
        <v>243</v>
      </c>
      <c r="E45" s="4">
        <v>320000</v>
      </c>
    </row>
    <row r="46" spans="1:5" ht="57" hidden="1" customHeight="1" thickBot="1" x14ac:dyDescent="0.3">
      <c r="A46" s="85" t="s">
        <v>20</v>
      </c>
      <c r="B46" s="7" t="s">
        <v>88</v>
      </c>
      <c r="C46" s="1">
        <v>9500002190</v>
      </c>
      <c r="D46" s="1">
        <v>244</v>
      </c>
      <c r="E46" s="4">
        <v>1819896.66</v>
      </c>
    </row>
    <row r="47" spans="1:5" ht="53.25" hidden="1" customHeight="1" x14ac:dyDescent="0.25">
      <c r="A47" s="85" t="s">
        <v>21</v>
      </c>
      <c r="B47" s="7" t="s">
        <v>88</v>
      </c>
      <c r="C47" s="1">
        <v>9500002190</v>
      </c>
      <c r="D47" s="1">
        <v>850</v>
      </c>
      <c r="E47" s="4">
        <v>63563.7</v>
      </c>
    </row>
    <row r="48" spans="1:5" ht="22.5" customHeight="1" thickBot="1" x14ac:dyDescent="0.3">
      <c r="A48" s="86" t="s">
        <v>54</v>
      </c>
      <c r="B48" s="7" t="s">
        <v>88</v>
      </c>
      <c r="C48" s="1">
        <v>9500002190</v>
      </c>
      <c r="D48" s="1">
        <v>800</v>
      </c>
      <c r="E48" s="4">
        <f>E49</f>
        <v>139970</v>
      </c>
    </row>
    <row r="49" spans="1:5" ht="30.75" customHeight="1" thickBot="1" x14ac:dyDescent="0.3">
      <c r="A49" s="85" t="s">
        <v>119</v>
      </c>
      <c r="B49" s="7" t="s">
        <v>88</v>
      </c>
      <c r="C49" s="1">
        <v>9500002190</v>
      </c>
      <c r="D49" s="1">
        <v>850</v>
      </c>
      <c r="E49" s="4">
        <v>139970</v>
      </c>
    </row>
    <row r="50" spans="1:5" ht="34.5" hidden="1" customHeight="1" thickBot="1" x14ac:dyDescent="0.3">
      <c r="A50" s="85" t="s">
        <v>22</v>
      </c>
      <c r="B50" s="7" t="s">
        <v>88</v>
      </c>
      <c r="C50" s="1">
        <v>9500002190</v>
      </c>
      <c r="D50" s="1">
        <v>851</v>
      </c>
      <c r="E50" s="4">
        <v>68700</v>
      </c>
    </row>
    <row r="51" spans="1:5" ht="34.5" hidden="1" customHeight="1" thickBot="1" x14ac:dyDescent="0.3">
      <c r="A51" s="85" t="s">
        <v>23</v>
      </c>
      <c r="B51" s="7" t="s">
        <v>88</v>
      </c>
      <c r="C51" s="1">
        <v>9500002190</v>
      </c>
      <c r="D51" s="1">
        <v>852</v>
      </c>
      <c r="E51" s="4">
        <v>9663.82</v>
      </c>
    </row>
    <row r="52" spans="1:5" ht="21.75" hidden="1" customHeight="1" thickBot="1" x14ac:dyDescent="0.3">
      <c r="A52" s="85" t="s">
        <v>24</v>
      </c>
      <c r="B52" s="7" t="s">
        <v>88</v>
      </c>
      <c r="C52" s="1">
        <v>9500002190</v>
      </c>
      <c r="D52" s="1">
        <v>853</v>
      </c>
      <c r="E52" s="4">
        <v>16636.18</v>
      </c>
    </row>
    <row r="53" spans="1:5" ht="88.5" customHeight="1" thickBot="1" x14ac:dyDescent="0.3">
      <c r="A53" s="85" t="s">
        <v>25</v>
      </c>
      <c r="B53" s="7" t="s">
        <v>89</v>
      </c>
      <c r="C53" s="1"/>
      <c r="D53" s="1"/>
      <c r="E53" s="4">
        <v>20000</v>
      </c>
    </row>
    <row r="54" spans="1:5" ht="85.5" customHeight="1" thickBot="1" x14ac:dyDescent="0.3">
      <c r="A54" s="85" t="s">
        <v>9</v>
      </c>
      <c r="B54" s="7" t="s">
        <v>89</v>
      </c>
      <c r="C54" s="1">
        <v>9500085850</v>
      </c>
      <c r="D54" s="1"/>
      <c r="E54" s="5" t="s">
        <v>26</v>
      </c>
    </row>
    <row r="55" spans="1:5" ht="84.75" customHeight="1" thickBot="1" x14ac:dyDescent="0.3">
      <c r="A55" s="85" t="s">
        <v>27</v>
      </c>
      <c r="B55" s="7" t="s">
        <v>89</v>
      </c>
      <c r="C55" s="1">
        <v>9500085850</v>
      </c>
      <c r="D55" s="1">
        <v>500</v>
      </c>
      <c r="E55" s="4">
        <v>20000</v>
      </c>
    </row>
    <row r="56" spans="1:5" ht="21.75" customHeight="1" thickBot="1" x14ac:dyDescent="0.3">
      <c r="A56" s="85" t="s">
        <v>28</v>
      </c>
      <c r="B56" s="7" t="s">
        <v>89</v>
      </c>
      <c r="C56" s="1">
        <v>9500085850</v>
      </c>
      <c r="D56" s="1">
        <v>540</v>
      </c>
      <c r="E56" s="4">
        <v>20000</v>
      </c>
    </row>
    <row r="57" spans="1:5" ht="39" customHeight="1" thickBot="1" x14ac:dyDescent="0.3">
      <c r="A57" s="99" t="s">
        <v>239</v>
      </c>
      <c r="B57" s="7" t="s">
        <v>240</v>
      </c>
      <c r="C57" s="1">
        <v>9500010000</v>
      </c>
      <c r="D57" s="1"/>
      <c r="E57" s="4">
        <f>E58</f>
        <v>227040</v>
      </c>
    </row>
    <row r="58" spans="1:5" ht="52.5" customHeight="1" thickBot="1" x14ac:dyDescent="0.3">
      <c r="A58" s="99" t="s">
        <v>241</v>
      </c>
      <c r="B58" s="7" t="s">
        <v>240</v>
      </c>
      <c r="C58" s="1">
        <v>9500012140</v>
      </c>
      <c r="D58" s="1"/>
      <c r="E58" s="4">
        <f>E59</f>
        <v>227040</v>
      </c>
    </row>
    <row r="59" spans="1:5" ht="51.75" customHeight="1" thickBot="1" x14ac:dyDescent="0.3">
      <c r="A59" s="86" t="s">
        <v>201</v>
      </c>
      <c r="B59" s="7" t="s">
        <v>240</v>
      </c>
      <c r="C59" s="1">
        <v>9500012140</v>
      </c>
      <c r="D59" s="1">
        <v>200</v>
      </c>
      <c r="E59" s="4">
        <f>E60</f>
        <v>227040</v>
      </c>
    </row>
    <row r="60" spans="1:5" ht="65.25" customHeight="1" thickBot="1" x14ac:dyDescent="0.3">
      <c r="A60" s="99" t="s">
        <v>118</v>
      </c>
      <c r="B60" s="7" t="s">
        <v>240</v>
      </c>
      <c r="C60" s="1">
        <v>9500012140</v>
      </c>
      <c r="D60" s="1">
        <v>240</v>
      </c>
      <c r="E60" s="4">
        <v>227040</v>
      </c>
    </row>
    <row r="61" spans="1:5" ht="21.75" customHeight="1" thickBot="1" x14ac:dyDescent="0.3">
      <c r="A61" s="85" t="s">
        <v>134</v>
      </c>
      <c r="B61" s="7" t="s">
        <v>135</v>
      </c>
      <c r="C61" s="1"/>
      <c r="D61" s="1"/>
      <c r="E61" s="4">
        <v>2000</v>
      </c>
    </row>
    <row r="62" spans="1:5" ht="21.75" customHeight="1" thickBot="1" x14ac:dyDescent="0.3">
      <c r="A62" s="86" t="s">
        <v>54</v>
      </c>
      <c r="B62" s="7" t="s">
        <v>135</v>
      </c>
      <c r="C62" s="1">
        <v>9500020541</v>
      </c>
      <c r="D62" s="1">
        <v>800</v>
      </c>
      <c r="E62" s="4">
        <v>2000</v>
      </c>
    </row>
    <row r="63" spans="1:5" ht="34.5" customHeight="1" thickBot="1" x14ac:dyDescent="0.3">
      <c r="A63" s="85" t="s">
        <v>136</v>
      </c>
      <c r="B63" s="7" t="s">
        <v>135</v>
      </c>
      <c r="C63" s="1">
        <v>9500020541</v>
      </c>
      <c r="D63" s="1">
        <v>870</v>
      </c>
      <c r="E63" s="4">
        <v>2000</v>
      </c>
    </row>
    <row r="64" spans="1:5" ht="53.25" hidden="1" customHeight="1" x14ac:dyDescent="0.25">
      <c r="A64" s="85" t="s">
        <v>20</v>
      </c>
      <c r="B64" s="7" t="s">
        <v>87</v>
      </c>
      <c r="C64" s="1">
        <v>9500003190</v>
      </c>
      <c r="D64" s="1">
        <v>244</v>
      </c>
      <c r="E64" s="4">
        <v>55500</v>
      </c>
    </row>
    <row r="65" spans="1:5" ht="68.25" hidden="1" customHeight="1" x14ac:dyDescent="0.25">
      <c r="A65" s="85" t="s">
        <v>107</v>
      </c>
      <c r="B65" s="7" t="s">
        <v>87</v>
      </c>
      <c r="C65" s="1">
        <v>9500021190</v>
      </c>
      <c r="D65" s="1"/>
      <c r="E65" s="4">
        <v>15600</v>
      </c>
    </row>
    <row r="66" spans="1:5" ht="55.5" hidden="1" customHeight="1" x14ac:dyDescent="0.25">
      <c r="A66" s="85" t="s">
        <v>18</v>
      </c>
      <c r="B66" s="7" t="s">
        <v>87</v>
      </c>
      <c r="C66" s="1">
        <v>9500003190</v>
      </c>
      <c r="D66" s="1">
        <v>240</v>
      </c>
      <c r="E66" s="4">
        <v>80961</v>
      </c>
    </row>
    <row r="67" spans="1:5" ht="53.25" hidden="1" customHeight="1" x14ac:dyDescent="0.25">
      <c r="A67" s="85" t="s">
        <v>19</v>
      </c>
      <c r="B67" s="7" t="s">
        <v>87</v>
      </c>
      <c r="C67" s="1">
        <v>9500003190</v>
      </c>
      <c r="D67" s="1">
        <v>242</v>
      </c>
      <c r="E67" s="4">
        <v>40500</v>
      </c>
    </row>
    <row r="68" spans="1:5" ht="53.25" hidden="1" customHeight="1" thickBot="1" x14ac:dyDescent="0.3">
      <c r="A68" s="85" t="s">
        <v>19</v>
      </c>
      <c r="B68" s="7" t="s">
        <v>87</v>
      </c>
      <c r="C68" s="1">
        <v>9500003190</v>
      </c>
      <c r="D68" s="1">
        <v>242</v>
      </c>
      <c r="E68" s="4">
        <v>34900</v>
      </c>
    </row>
    <row r="69" spans="1:5" ht="58.5" hidden="1" customHeight="1" thickBot="1" x14ac:dyDescent="0.3">
      <c r="A69" s="85" t="s">
        <v>20</v>
      </c>
      <c r="B69" s="7" t="s">
        <v>87</v>
      </c>
      <c r="C69" s="1">
        <v>9500003190</v>
      </c>
      <c r="D69" s="1">
        <v>244</v>
      </c>
      <c r="E69" s="4">
        <v>125200</v>
      </c>
    </row>
    <row r="70" spans="1:5" ht="81" hidden="1" customHeight="1" thickBot="1" x14ac:dyDescent="0.3">
      <c r="A70" s="85" t="s">
        <v>107</v>
      </c>
      <c r="B70" s="7" t="s">
        <v>87</v>
      </c>
      <c r="C70" s="1">
        <v>9500021190</v>
      </c>
      <c r="D70" s="1"/>
      <c r="E70" s="4">
        <v>97000</v>
      </c>
    </row>
    <row r="71" spans="1:5" ht="54.75" hidden="1" customHeight="1" thickBot="1" x14ac:dyDescent="0.3">
      <c r="A71" s="85" t="s">
        <v>20</v>
      </c>
      <c r="B71" s="7" t="s">
        <v>87</v>
      </c>
      <c r="C71" s="1">
        <v>9500021190</v>
      </c>
      <c r="D71" s="1">
        <v>244</v>
      </c>
      <c r="E71" s="4">
        <v>15600</v>
      </c>
    </row>
    <row r="72" spans="1:5" s="25" customFormat="1" ht="20.25" customHeight="1" thickBot="1" x14ac:dyDescent="0.3">
      <c r="A72" s="22" t="s">
        <v>29</v>
      </c>
      <c r="B72" s="26" t="s">
        <v>84</v>
      </c>
      <c r="C72" s="3"/>
      <c r="D72" s="3"/>
      <c r="E72" s="24">
        <f>E73</f>
        <v>252362</v>
      </c>
    </row>
    <row r="73" spans="1:5" ht="38.25" customHeight="1" thickBot="1" x14ac:dyDescent="0.3">
      <c r="A73" s="85" t="s">
        <v>30</v>
      </c>
      <c r="B73" s="7" t="s">
        <v>90</v>
      </c>
      <c r="C73" s="1"/>
      <c r="D73" s="1"/>
      <c r="E73" s="4">
        <f>E74</f>
        <v>252362</v>
      </c>
    </row>
    <row r="74" spans="1:5" ht="34.5" customHeight="1" thickBot="1" x14ac:dyDescent="0.3">
      <c r="A74" s="85" t="s">
        <v>31</v>
      </c>
      <c r="B74" s="7" t="s">
        <v>90</v>
      </c>
      <c r="C74" s="1">
        <v>9500051180</v>
      </c>
      <c r="D74" s="1"/>
      <c r="E74" s="4">
        <f>E75+E85</f>
        <v>252362</v>
      </c>
    </row>
    <row r="75" spans="1:5" ht="69" customHeight="1" thickBot="1" x14ac:dyDescent="0.3">
      <c r="A75" s="85" t="s">
        <v>11</v>
      </c>
      <c r="B75" s="7" t="s">
        <v>90</v>
      </c>
      <c r="C75" s="1">
        <v>9500051180</v>
      </c>
      <c r="D75" s="1">
        <v>100</v>
      </c>
      <c r="E75" s="4">
        <f>E84</f>
        <v>236899</v>
      </c>
    </row>
    <row r="76" spans="1:5" ht="16.5" hidden="1" thickBot="1" x14ac:dyDescent="0.3">
      <c r="A76" s="85" t="s">
        <v>13</v>
      </c>
      <c r="B76" s="7" t="s">
        <v>90</v>
      </c>
      <c r="C76" s="1">
        <v>9500051180</v>
      </c>
      <c r="D76" s="1">
        <v>121</v>
      </c>
      <c r="E76" s="4">
        <v>169159</v>
      </c>
    </row>
    <row r="77" spans="1:5" ht="32.25" hidden="1" thickBot="1" x14ac:dyDescent="0.3">
      <c r="A77" s="85" t="s">
        <v>14</v>
      </c>
      <c r="B77" s="7" t="s">
        <v>90</v>
      </c>
      <c r="C77" s="1">
        <v>9500051180</v>
      </c>
      <c r="D77" s="1">
        <v>129</v>
      </c>
      <c r="E77" s="4">
        <v>62700</v>
      </c>
    </row>
    <row r="78" spans="1:5" ht="48" hidden="1" thickBot="1" x14ac:dyDescent="0.3">
      <c r="A78" s="85" t="s">
        <v>18</v>
      </c>
      <c r="B78" s="7" t="s">
        <v>90</v>
      </c>
      <c r="C78" s="1">
        <v>9500051180</v>
      </c>
      <c r="D78" s="1">
        <v>200</v>
      </c>
      <c r="E78" s="4">
        <v>900</v>
      </c>
    </row>
    <row r="79" spans="1:5" ht="48" hidden="1" thickBot="1" x14ac:dyDescent="0.3">
      <c r="A79" s="85" t="s">
        <v>18</v>
      </c>
      <c r="B79" s="7" t="s">
        <v>90</v>
      </c>
      <c r="C79" s="1">
        <v>9500051180</v>
      </c>
      <c r="D79" s="1">
        <v>240</v>
      </c>
      <c r="E79" s="4">
        <v>900</v>
      </c>
    </row>
    <row r="80" spans="1:5" ht="48" hidden="1" thickBot="1" x14ac:dyDescent="0.3">
      <c r="A80" s="85" t="s">
        <v>20</v>
      </c>
      <c r="B80" s="7" t="s">
        <v>90</v>
      </c>
      <c r="C80" s="1">
        <v>9500051180</v>
      </c>
      <c r="D80" s="1">
        <v>244</v>
      </c>
      <c r="E80" s="4">
        <v>900</v>
      </c>
    </row>
    <row r="81" spans="1:5" ht="48" hidden="1" thickBot="1" x14ac:dyDescent="0.3">
      <c r="A81" s="85" t="s">
        <v>118</v>
      </c>
      <c r="B81" s="7" t="s">
        <v>90</v>
      </c>
      <c r="C81" s="1">
        <v>9500051180</v>
      </c>
      <c r="D81" s="1">
        <v>240</v>
      </c>
      <c r="E81" s="4">
        <f>E82+E83</f>
        <v>23405</v>
      </c>
    </row>
    <row r="82" spans="1:5" ht="48" hidden="1" thickBot="1" x14ac:dyDescent="0.3">
      <c r="A82" s="85" t="s">
        <v>19</v>
      </c>
      <c r="B82" s="7" t="s">
        <v>90</v>
      </c>
      <c r="C82" s="1">
        <v>9500051180</v>
      </c>
      <c r="D82" s="1">
        <v>242</v>
      </c>
      <c r="E82" s="4">
        <v>20000</v>
      </c>
    </row>
    <row r="83" spans="1:5" ht="48" hidden="1" thickBot="1" x14ac:dyDescent="0.3">
      <c r="A83" s="85" t="s">
        <v>20</v>
      </c>
      <c r="B83" s="7" t="s">
        <v>90</v>
      </c>
      <c r="C83" s="1">
        <v>9500051180</v>
      </c>
      <c r="D83" s="1">
        <v>244</v>
      </c>
      <c r="E83" s="4">
        <v>3405</v>
      </c>
    </row>
    <row r="84" spans="1:5" ht="48" thickBot="1" x14ac:dyDescent="0.3">
      <c r="A84" s="85" t="s">
        <v>12</v>
      </c>
      <c r="B84" s="7" t="s">
        <v>90</v>
      </c>
      <c r="C84" s="1">
        <v>9500051180</v>
      </c>
      <c r="D84" s="1">
        <v>120</v>
      </c>
      <c r="E84" s="4">
        <v>236899</v>
      </c>
    </row>
    <row r="85" spans="1:5" ht="48" thickBot="1" x14ac:dyDescent="0.3">
      <c r="A85" s="98" t="s">
        <v>201</v>
      </c>
      <c r="B85" s="7" t="s">
        <v>90</v>
      </c>
      <c r="C85" s="1">
        <v>9500051180</v>
      </c>
      <c r="D85" s="1">
        <v>240</v>
      </c>
      <c r="E85" s="4">
        <v>15463</v>
      </c>
    </row>
    <row r="86" spans="1:5" s="25" customFormat="1" ht="53.25" customHeight="1" thickBot="1" x14ac:dyDescent="0.3">
      <c r="A86" s="22" t="s">
        <v>32</v>
      </c>
      <c r="B86" s="26" t="s">
        <v>83</v>
      </c>
      <c r="C86" s="3"/>
      <c r="D86" s="3"/>
      <c r="E86" s="27">
        <f>E87+E108</f>
        <v>218813.2</v>
      </c>
    </row>
    <row r="87" spans="1:5" ht="78.75" customHeight="1" thickBot="1" x14ac:dyDescent="0.3">
      <c r="A87" s="85" t="s">
        <v>124</v>
      </c>
      <c r="B87" s="7" t="s">
        <v>91</v>
      </c>
      <c r="C87" s="1"/>
      <c r="D87" s="1"/>
      <c r="E87" s="5">
        <f>E88+E91</f>
        <v>141890</v>
      </c>
    </row>
    <row r="88" spans="1:5" ht="41.25" customHeight="1" thickBot="1" x14ac:dyDescent="0.3">
      <c r="A88" s="85" t="s">
        <v>33</v>
      </c>
      <c r="B88" s="7" t="s">
        <v>91</v>
      </c>
      <c r="C88" s="1">
        <v>9500085860</v>
      </c>
      <c r="D88" s="1"/>
      <c r="E88" s="4">
        <f>E90</f>
        <v>140890</v>
      </c>
    </row>
    <row r="89" spans="1:5" ht="28.5" customHeight="1" thickBot="1" x14ac:dyDescent="0.3">
      <c r="A89" s="86" t="s">
        <v>80</v>
      </c>
      <c r="B89" s="7" t="s">
        <v>91</v>
      </c>
      <c r="C89" s="1">
        <v>9500085860</v>
      </c>
      <c r="D89" s="1">
        <v>500</v>
      </c>
      <c r="E89" s="4">
        <v>121283</v>
      </c>
    </row>
    <row r="90" spans="1:5" ht="21.75" customHeight="1" thickBot="1" x14ac:dyDescent="0.3">
      <c r="A90" s="85" t="s">
        <v>28</v>
      </c>
      <c r="B90" s="7" t="s">
        <v>91</v>
      </c>
      <c r="C90" s="1">
        <v>9500085860</v>
      </c>
      <c r="D90" s="1">
        <v>540</v>
      </c>
      <c r="E90" s="4">
        <v>140890</v>
      </c>
    </row>
    <row r="91" spans="1:5" ht="89.25" customHeight="1" thickBot="1" x14ac:dyDescent="0.3">
      <c r="A91" s="85" t="s">
        <v>139</v>
      </c>
      <c r="B91" s="7" t="s">
        <v>91</v>
      </c>
      <c r="C91" s="1">
        <v>9500022190</v>
      </c>
      <c r="D91" s="1"/>
      <c r="E91" s="4">
        <f>E95</f>
        <v>1000</v>
      </c>
    </row>
    <row r="92" spans="1:5" ht="48" hidden="1" thickBot="1" x14ac:dyDescent="0.3">
      <c r="A92" s="85" t="s">
        <v>17</v>
      </c>
      <c r="B92" s="7" t="s">
        <v>92</v>
      </c>
      <c r="C92" s="1">
        <v>9500012120</v>
      </c>
      <c r="D92" s="1">
        <v>200</v>
      </c>
      <c r="E92" s="4">
        <v>11560</v>
      </c>
    </row>
    <row r="93" spans="1:5" ht="48" hidden="1" thickBot="1" x14ac:dyDescent="0.3">
      <c r="A93" s="85" t="s">
        <v>18</v>
      </c>
      <c r="B93" s="7" t="s">
        <v>92</v>
      </c>
      <c r="C93" s="1">
        <v>9500012120</v>
      </c>
      <c r="D93" s="1">
        <v>240</v>
      </c>
      <c r="E93" s="4">
        <v>11560</v>
      </c>
    </row>
    <row r="94" spans="1:5" ht="66.75" customHeight="1" thickBot="1" x14ac:dyDescent="0.3">
      <c r="A94" s="86" t="s">
        <v>201</v>
      </c>
      <c r="B94" s="7" t="s">
        <v>91</v>
      </c>
      <c r="C94" s="1">
        <v>9500022190</v>
      </c>
      <c r="D94" s="1">
        <v>200</v>
      </c>
      <c r="E94" s="4">
        <f>E95</f>
        <v>1000</v>
      </c>
    </row>
    <row r="95" spans="1:5" ht="74.25" customHeight="1" thickBot="1" x14ac:dyDescent="0.3">
      <c r="A95" s="85" t="s">
        <v>118</v>
      </c>
      <c r="B95" s="7" t="s">
        <v>91</v>
      </c>
      <c r="C95" s="1">
        <v>9500022190</v>
      </c>
      <c r="D95" s="1">
        <v>240</v>
      </c>
      <c r="E95" s="4">
        <v>1000</v>
      </c>
    </row>
    <row r="96" spans="1:5" ht="55.5" hidden="1" customHeight="1" x14ac:dyDescent="0.25">
      <c r="A96" s="85" t="s">
        <v>20</v>
      </c>
      <c r="B96" s="7" t="s">
        <v>91</v>
      </c>
      <c r="C96" s="1">
        <v>9500022190</v>
      </c>
      <c r="D96" s="1">
        <v>244</v>
      </c>
      <c r="E96" s="4">
        <v>13600</v>
      </c>
    </row>
    <row r="97" spans="1:5" ht="32.25" hidden="1" thickBot="1" x14ac:dyDescent="0.3">
      <c r="A97" s="85" t="s">
        <v>110</v>
      </c>
      <c r="B97" s="7" t="s">
        <v>91</v>
      </c>
      <c r="C97" s="1">
        <v>9500015150</v>
      </c>
      <c r="D97" s="1"/>
      <c r="E97" s="4">
        <v>7500</v>
      </c>
    </row>
    <row r="98" spans="1:5" ht="48" hidden="1" thickBot="1" x14ac:dyDescent="0.3">
      <c r="A98" s="85" t="s">
        <v>20</v>
      </c>
      <c r="B98" s="7" t="s">
        <v>91</v>
      </c>
      <c r="C98" s="1">
        <v>9500015150</v>
      </c>
      <c r="D98" s="1">
        <v>244</v>
      </c>
      <c r="E98" s="4">
        <v>7500</v>
      </c>
    </row>
    <row r="99" spans="1:5" ht="50.25" hidden="1" customHeight="1" x14ac:dyDescent="0.25">
      <c r="A99" s="85" t="s">
        <v>117</v>
      </c>
      <c r="B99" s="7" t="s">
        <v>91</v>
      </c>
      <c r="C99" s="1">
        <v>9500022185</v>
      </c>
      <c r="D99" s="1">
        <v>244</v>
      </c>
      <c r="E99" s="4">
        <v>1000</v>
      </c>
    </row>
    <row r="100" spans="1:5" ht="32.25" hidden="1" thickBot="1" x14ac:dyDescent="0.3">
      <c r="A100" s="85" t="s">
        <v>120</v>
      </c>
      <c r="B100" s="7" t="s">
        <v>92</v>
      </c>
      <c r="C100" s="1"/>
      <c r="D100" s="1"/>
      <c r="E100" s="4">
        <f>E101+E104</f>
        <v>3928</v>
      </c>
    </row>
    <row r="101" spans="1:5" ht="69" hidden="1" customHeight="1" thickBot="1" x14ac:dyDescent="0.3">
      <c r="A101" s="85" t="s">
        <v>121</v>
      </c>
      <c r="B101" s="7" t="s">
        <v>92</v>
      </c>
      <c r="C101" s="1">
        <v>9500070330</v>
      </c>
      <c r="D101" s="1"/>
      <c r="E101" s="4">
        <f>E102</f>
        <v>2101.48</v>
      </c>
    </row>
    <row r="102" spans="1:5" ht="69" hidden="1" customHeight="1" thickBot="1" x14ac:dyDescent="0.3">
      <c r="A102" s="85" t="s">
        <v>118</v>
      </c>
      <c r="B102" s="7" t="s">
        <v>92</v>
      </c>
      <c r="C102" s="1">
        <v>9500070330</v>
      </c>
      <c r="D102" s="1">
        <v>240</v>
      </c>
      <c r="E102" s="4">
        <f>E103</f>
        <v>2101.48</v>
      </c>
    </row>
    <row r="103" spans="1:5" ht="56.25" hidden="1" customHeight="1" thickBot="1" x14ac:dyDescent="0.3">
      <c r="A103" s="85" t="s">
        <v>20</v>
      </c>
      <c r="B103" s="7" t="s">
        <v>92</v>
      </c>
      <c r="C103" s="1">
        <v>9500070330</v>
      </c>
      <c r="D103" s="1">
        <v>244</v>
      </c>
      <c r="E103" s="4">
        <v>2101.48</v>
      </c>
    </row>
    <row r="104" spans="1:5" ht="71.25" hidden="1" customHeight="1" thickBot="1" x14ac:dyDescent="0.3">
      <c r="A104" s="85" t="s">
        <v>122</v>
      </c>
      <c r="B104" s="7" t="s">
        <v>92</v>
      </c>
      <c r="C104" s="1" t="s">
        <v>123</v>
      </c>
      <c r="D104" s="1"/>
      <c r="E104" s="4">
        <f>E105</f>
        <v>1826.52</v>
      </c>
    </row>
    <row r="105" spans="1:5" ht="71.25" hidden="1" customHeight="1" thickBot="1" x14ac:dyDescent="0.3">
      <c r="A105" s="85" t="s">
        <v>118</v>
      </c>
      <c r="B105" s="7" t="s">
        <v>92</v>
      </c>
      <c r="C105" s="1" t="s">
        <v>123</v>
      </c>
      <c r="D105" s="1">
        <v>240</v>
      </c>
      <c r="E105" s="4">
        <f>E106</f>
        <v>1826.52</v>
      </c>
    </row>
    <row r="106" spans="1:5" ht="52.5" hidden="1" customHeight="1" thickBot="1" x14ac:dyDescent="0.3">
      <c r="A106" s="85" t="s">
        <v>20</v>
      </c>
      <c r="B106" s="7" t="s">
        <v>92</v>
      </c>
      <c r="C106" s="1" t="s">
        <v>123</v>
      </c>
      <c r="D106" s="1">
        <v>244</v>
      </c>
      <c r="E106" s="4">
        <v>1826.52</v>
      </c>
    </row>
    <row r="107" spans="1:5" ht="52.5" hidden="1" customHeight="1" thickBot="1" x14ac:dyDescent="0.3">
      <c r="A107" s="85"/>
      <c r="B107" s="7"/>
      <c r="C107" s="1"/>
      <c r="D107" s="1"/>
      <c r="E107" s="4">
        <f>SUM(E32:E35)</f>
        <v>5530223</v>
      </c>
    </row>
    <row r="108" spans="1:5" ht="20.25" customHeight="1" thickBot="1" x14ac:dyDescent="0.3">
      <c r="A108" s="85" t="s">
        <v>120</v>
      </c>
      <c r="B108" s="7" t="s">
        <v>92</v>
      </c>
      <c r="C108" s="1"/>
      <c r="D108" s="1"/>
      <c r="E108" s="4">
        <f>E109</f>
        <v>76923.199999999997</v>
      </c>
    </row>
    <row r="109" spans="1:5" ht="52.5" customHeight="1" thickBot="1" x14ac:dyDescent="0.3">
      <c r="A109" s="85" t="s">
        <v>140</v>
      </c>
      <c r="B109" s="34" t="s">
        <v>92</v>
      </c>
      <c r="C109" s="33">
        <v>9500025190</v>
      </c>
      <c r="D109" s="33"/>
      <c r="E109" s="40">
        <f>E111</f>
        <v>76923.199999999997</v>
      </c>
    </row>
    <row r="110" spans="1:5" ht="52.5" hidden="1" customHeight="1" x14ac:dyDescent="0.25">
      <c r="A110" s="85" t="s">
        <v>20</v>
      </c>
      <c r="B110" s="34" t="s">
        <v>92</v>
      </c>
      <c r="C110" s="33">
        <v>9500025190</v>
      </c>
      <c r="D110" s="33">
        <v>244</v>
      </c>
      <c r="E110" s="40">
        <v>17500</v>
      </c>
    </row>
    <row r="111" spans="1:5" ht="52.5" customHeight="1" thickBot="1" x14ac:dyDescent="0.3">
      <c r="A111" s="86" t="s">
        <v>201</v>
      </c>
      <c r="B111" s="34" t="s">
        <v>92</v>
      </c>
      <c r="C111" s="33">
        <v>9500025190</v>
      </c>
      <c r="D111" s="33">
        <v>200</v>
      </c>
      <c r="E111" s="40">
        <f>E112</f>
        <v>76923.199999999997</v>
      </c>
    </row>
    <row r="112" spans="1:5" ht="66" customHeight="1" thickBot="1" x14ac:dyDescent="0.3">
      <c r="A112" s="85" t="s">
        <v>118</v>
      </c>
      <c r="B112" s="34" t="s">
        <v>92</v>
      </c>
      <c r="C112" s="33">
        <v>9500025190</v>
      </c>
      <c r="D112" s="33">
        <v>240</v>
      </c>
      <c r="E112" s="40">
        <v>76923.199999999997</v>
      </c>
    </row>
    <row r="113" spans="1:5" s="25" customFormat="1" ht="16.5" thickBot="1" x14ac:dyDescent="0.3">
      <c r="A113" s="22" t="s">
        <v>34</v>
      </c>
      <c r="B113" s="26" t="s">
        <v>93</v>
      </c>
      <c r="C113" s="3"/>
      <c r="D113" s="3"/>
      <c r="E113" s="24">
        <f>E114+E147</f>
        <v>11875518.050000001</v>
      </c>
    </row>
    <row r="114" spans="1:5" ht="16.5" thickBot="1" x14ac:dyDescent="0.3">
      <c r="A114" s="85" t="s">
        <v>35</v>
      </c>
      <c r="B114" s="7" t="s">
        <v>94</v>
      </c>
      <c r="C114" s="1"/>
      <c r="D114" s="1"/>
      <c r="E114" s="4">
        <f>E129+E135+E137+E142</f>
        <v>11865518.050000001</v>
      </c>
    </row>
    <row r="115" spans="1:5" ht="79.5" hidden="1" customHeight="1" x14ac:dyDescent="0.25">
      <c r="A115" s="85" t="s">
        <v>36</v>
      </c>
      <c r="B115" s="7" t="s">
        <v>94</v>
      </c>
      <c r="C115" s="1">
        <v>9500070760</v>
      </c>
      <c r="D115" s="1"/>
      <c r="E115" s="4">
        <v>713480</v>
      </c>
    </row>
    <row r="116" spans="1:5" ht="48" hidden="1" thickBot="1" x14ac:dyDescent="0.3">
      <c r="A116" s="85" t="s">
        <v>17</v>
      </c>
      <c r="B116" s="7" t="s">
        <v>94</v>
      </c>
      <c r="C116" s="1">
        <v>9500070760</v>
      </c>
      <c r="D116" s="1">
        <v>200</v>
      </c>
      <c r="E116" s="4">
        <v>1475530</v>
      </c>
    </row>
    <row r="117" spans="1:5" ht="48" hidden="1" thickBot="1" x14ac:dyDescent="0.3">
      <c r="A117" s="85" t="s">
        <v>18</v>
      </c>
      <c r="B117" s="7" t="s">
        <v>94</v>
      </c>
      <c r="C117" s="1">
        <v>9500070760</v>
      </c>
      <c r="D117" s="1">
        <v>240</v>
      </c>
      <c r="E117" s="4">
        <v>1475530</v>
      </c>
    </row>
    <row r="118" spans="1:5" ht="48" hidden="1" thickBot="1" x14ac:dyDescent="0.3">
      <c r="A118" s="85" t="s">
        <v>20</v>
      </c>
      <c r="B118" s="7" t="s">
        <v>94</v>
      </c>
      <c r="C118" s="1">
        <v>9500070760</v>
      </c>
      <c r="D118" s="1">
        <v>244</v>
      </c>
      <c r="E118" s="4">
        <v>1514477</v>
      </c>
    </row>
    <row r="119" spans="1:5" ht="102.75" hidden="1" customHeight="1" x14ac:dyDescent="0.25">
      <c r="A119" s="85" t="s">
        <v>37</v>
      </c>
      <c r="B119" s="7" t="s">
        <v>94</v>
      </c>
      <c r="C119" s="1" t="s">
        <v>38</v>
      </c>
      <c r="D119" s="1"/>
      <c r="E119" s="5">
        <f>E122</f>
        <v>80030</v>
      </c>
    </row>
    <row r="120" spans="1:5" ht="48" hidden="1" thickBot="1" x14ac:dyDescent="0.3">
      <c r="A120" s="85" t="s">
        <v>17</v>
      </c>
      <c r="B120" s="7" t="s">
        <v>94</v>
      </c>
      <c r="C120" s="1" t="s">
        <v>38</v>
      </c>
      <c r="D120" s="1">
        <v>200</v>
      </c>
      <c r="E120" s="5">
        <v>77660</v>
      </c>
    </row>
    <row r="121" spans="1:5" ht="48" hidden="1" thickBot="1" x14ac:dyDescent="0.3">
      <c r="A121" s="85" t="s">
        <v>18</v>
      </c>
      <c r="B121" s="7" t="s">
        <v>94</v>
      </c>
      <c r="C121" s="1" t="s">
        <v>38</v>
      </c>
      <c r="D121" s="1">
        <v>240</v>
      </c>
      <c r="E121" s="5">
        <v>77660</v>
      </c>
    </row>
    <row r="122" spans="1:5" ht="51.75" hidden="1" customHeight="1" x14ac:dyDescent="0.25">
      <c r="A122" s="85" t="s">
        <v>20</v>
      </c>
      <c r="B122" s="7" t="s">
        <v>94</v>
      </c>
      <c r="C122" s="1" t="s">
        <v>38</v>
      </c>
      <c r="D122" s="1">
        <v>244</v>
      </c>
      <c r="E122" s="5">
        <v>80030</v>
      </c>
    </row>
    <row r="123" spans="1:5" ht="16.5" thickBot="1" x14ac:dyDescent="0.3">
      <c r="A123" s="85" t="s">
        <v>39</v>
      </c>
      <c r="B123" s="7" t="s">
        <v>94</v>
      </c>
      <c r="C123" s="1">
        <v>9500044090</v>
      </c>
      <c r="D123" s="1"/>
      <c r="E123" s="5">
        <f>E130+E136</f>
        <v>2586046.58</v>
      </c>
    </row>
    <row r="124" spans="1:5" ht="53.25" hidden="1" customHeight="1" thickBot="1" x14ac:dyDescent="0.3">
      <c r="A124" s="85" t="s">
        <v>17</v>
      </c>
      <c r="B124" s="7" t="s">
        <v>94</v>
      </c>
      <c r="C124" s="1">
        <v>9500044090</v>
      </c>
      <c r="D124" s="1"/>
      <c r="E124" s="5">
        <v>183816</v>
      </c>
    </row>
    <row r="125" spans="1:5" ht="53.25" hidden="1" customHeight="1" thickBot="1" x14ac:dyDescent="0.3">
      <c r="A125" s="85" t="s">
        <v>20</v>
      </c>
      <c r="B125" s="7" t="s">
        <v>94</v>
      </c>
      <c r="C125" s="1">
        <v>9500044090</v>
      </c>
      <c r="D125" s="1">
        <v>200</v>
      </c>
      <c r="E125" s="5">
        <v>183816</v>
      </c>
    </row>
    <row r="126" spans="1:5" ht="54" hidden="1" customHeight="1" thickBot="1" x14ac:dyDescent="0.3">
      <c r="A126" s="85" t="s">
        <v>18</v>
      </c>
      <c r="B126" s="7" t="s">
        <v>94</v>
      </c>
      <c r="C126" s="1">
        <v>9500044090</v>
      </c>
      <c r="D126" s="1">
        <v>240</v>
      </c>
      <c r="E126" s="5">
        <v>183816</v>
      </c>
    </row>
    <row r="127" spans="1:5" ht="35.25" hidden="1" customHeight="1" x14ac:dyDescent="0.25">
      <c r="A127" s="85" t="s">
        <v>108</v>
      </c>
      <c r="B127" s="7" t="s">
        <v>109</v>
      </c>
      <c r="C127" s="1"/>
      <c r="D127" s="1"/>
      <c r="E127" s="5">
        <v>10000</v>
      </c>
    </row>
    <row r="128" spans="1:5" ht="50.25" hidden="1" customHeight="1" thickBot="1" x14ac:dyDescent="0.3">
      <c r="A128" s="85" t="s">
        <v>20</v>
      </c>
      <c r="B128" s="7" t="s">
        <v>109</v>
      </c>
      <c r="C128" s="1">
        <v>9500014120</v>
      </c>
      <c r="D128" s="1">
        <v>244</v>
      </c>
      <c r="E128" s="5">
        <v>10000</v>
      </c>
    </row>
    <row r="129" spans="1:5" ht="50.25" customHeight="1" thickBot="1" x14ac:dyDescent="0.3">
      <c r="A129" s="86" t="s">
        <v>201</v>
      </c>
      <c r="B129" s="7" t="s">
        <v>94</v>
      </c>
      <c r="C129" s="1">
        <v>9500044090</v>
      </c>
      <c r="D129" s="1">
        <v>200</v>
      </c>
      <c r="E129" s="5">
        <f>E130</f>
        <v>850100.97</v>
      </c>
    </row>
    <row r="130" spans="1:5" ht="54" customHeight="1" thickBot="1" x14ac:dyDescent="0.3">
      <c r="A130" s="85" t="s">
        <v>118</v>
      </c>
      <c r="B130" s="7" t="s">
        <v>94</v>
      </c>
      <c r="C130" s="1">
        <v>9500044090</v>
      </c>
      <c r="D130" s="1">
        <v>240</v>
      </c>
      <c r="E130" s="5">
        <v>850100.97</v>
      </c>
    </row>
    <row r="131" spans="1:5" ht="33.75" hidden="1" customHeight="1" thickBot="1" x14ac:dyDescent="0.3">
      <c r="A131" s="85" t="s">
        <v>95</v>
      </c>
      <c r="B131" s="7" t="s">
        <v>94</v>
      </c>
      <c r="C131" s="1">
        <v>9500044080</v>
      </c>
      <c r="D131" s="1"/>
      <c r="E131" s="5">
        <v>12391</v>
      </c>
    </row>
    <row r="132" spans="1:5" ht="33.75" hidden="1" customHeight="1" thickBot="1" x14ac:dyDescent="0.3">
      <c r="A132" s="85" t="s">
        <v>20</v>
      </c>
      <c r="B132" s="7" t="s">
        <v>94</v>
      </c>
      <c r="C132" s="1">
        <v>9500044080</v>
      </c>
      <c r="D132" s="1">
        <v>200</v>
      </c>
      <c r="E132" s="5">
        <v>12391</v>
      </c>
    </row>
    <row r="133" spans="1:5" ht="33.75" hidden="1" customHeight="1" thickBot="1" x14ac:dyDescent="0.3">
      <c r="A133" s="85" t="s">
        <v>18</v>
      </c>
      <c r="B133" s="7" t="s">
        <v>94</v>
      </c>
      <c r="C133" s="1">
        <v>9500044080</v>
      </c>
      <c r="D133" s="1">
        <v>240</v>
      </c>
      <c r="E133" s="5">
        <v>12391</v>
      </c>
    </row>
    <row r="134" spans="1:5" ht="33.75" hidden="1" customHeight="1" thickBot="1" x14ac:dyDescent="0.3">
      <c r="A134" s="85" t="s">
        <v>20</v>
      </c>
      <c r="B134" s="7" t="s">
        <v>94</v>
      </c>
      <c r="C134" s="1">
        <v>9500044080</v>
      </c>
      <c r="D134" s="1">
        <v>244</v>
      </c>
      <c r="E134" s="5">
        <v>12391</v>
      </c>
    </row>
    <row r="135" spans="1:5" ht="46.5" customHeight="1" thickBot="1" x14ac:dyDescent="0.3">
      <c r="A135" s="85" t="s">
        <v>44</v>
      </c>
      <c r="B135" s="7" t="s">
        <v>94</v>
      </c>
      <c r="C135" s="1">
        <v>9500044090</v>
      </c>
      <c r="D135" s="1">
        <v>400</v>
      </c>
      <c r="E135" s="5">
        <f>E136</f>
        <v>1735945.61</v>
      </c>
    </row>
    <row r="136" spans="1:5" ht="33.75" customHeight="1" thickBot="1" x14ac:dyDescent="0.3">
      <c r="A136" s="85" t="s">
        <v>45</v>
      </c>
      <c r="B136" s="7" t="s">
        <v>94</v>
      </c>
      <c r="C136" s="1">
        <v>9500044090</v>
      </c>
      <c r="D136" s="1">
        <v>410</v>
      </c>
      <c r="E136" s="5">
        <v>1735945.61</v>
      </c>
    </row>
    <row r="137" spans="1:5" ht="86.25" customHeight="1" thickBot="1" x14ac:dyDescent="0.3">
      <c r="A137" s="85" t="s">
        <v>143</v>
      </c>
      <c r="B137" s="7" t="s">
        <v>94</v>
      </c>
      <c r="C137" s="1">
        <v>9500070760</v>
      </c>
      <c r="D137" s="1"/>
      <c r="E137" s="5">
        <f>E138+E140</f>
        <v>8941232.9600000009</v>
      </c>
    </row>
    <row r="138" spans="1:5" ht="60" customHeight="1" thickBot="1" x14ac:dyDescent="0.3">
      <c r="A138" s="98" t="s">
        <v>201</v>
      </c>
      <c r="B138" s="7" t="s">
        <v>94</v>
      </c>
      <c r="C138" s="1">
        <v>9500070760</v>
      </c>
      <c r="D138" s="1">
        <v>200</v>
      </c>
      <c r="E138" s="5">
        <f>E139</f>
        <v>354415.55</v>
      </c>
    </row>
    <row r="139" spans="1:5" ht="60" customHeight="1" thickBot="1" x14ac:dyDescent="0.3">
      <c r="A139" s="98" t="s">
        <v>118</v>
      </c>
      <c r="B139" s="7" t="s">
        <v>94</v>
      </c>
      <c r="C139" s="1">
        <v>9500070760</v>
      </c>
      <c r="D139" s="1">
        <v>240</v>
      </c>
      <c r="E139" s="5">
        <v>354415.55</v>
      </c>
    </row>
    <row r="140" spans="1:5" ht="51" customHeight="1" thickBot="1" x14ac:dyDescent="0.3">
      <c r="A140" s="85" t="s">
        <v>44</v>
      </c>
      <c r="B140" s="7" t="s">
        <v>94</v>
      </c>
      <c r="C140" s="1">
        <v>9500070760</v>
      </c>
      <c r="D140" s="1">
        <v>400</v>
      </c>
      <c r="E140" s="5">
        <f>E141</f>
        <v>8586817.4100000001</v>
      </c>
    </row>
    <row r="141" spans="1:5" ht="27.75" customHeight="1" thickBot="1" x14ac:dyDescent="0.3">
      <c r="A141" s="85" t="s">
        <v>45</v>
      </c>
      <c r="B141" s="7" t="s">
        <v>94</v>
      </c>
      <c r="C141" s="1">
        <v>9500070760</v>
      </c>
      <c r="D141" s="1">
        <v>410</v>
      </c>
      <c r="E141" s="5">
        <v>8586817.4100000001</v>
      </c>
    </row>
    <row r="142" spans="1:5" ht="101.25" customHeight="1" thickBot="1" x14ac:dyDescent="0.3">
      <c r="A142" s="85" t="s">
        <v>144</v>
      </c>
      <c r="B142" s="7" t="s">
        <v>94</v>
      </c>
      <c r="C142" s="1" t="s">
        <v>38</v>
      </c>
      <c r="D142" s="1"/>
      <c r="E142" s="5">
        <f>E143+E145</f>
        <v>338238.51</v>
      </c>
    </row>
    <row r="143" spans="1:5" ht="52.5" customHeight="1" thickBot="1" x14ac:dyDescent="0.3">
      <c r="A143" s="98" t="s">
        <v>201</v>
      </c>
      <c r="B143" s="7" t="s">
        <v>94</v>
      </c>
      <c r="C143" s="1" t="s">
        <v>38</v>
      </c>
      <c r="D143" s="1">
        <v>200</v>
      </c>
      <c r="E143" s="5">
        <f>E144</f>
        <v>18653.45</v>
      </c>
    </row>
    <row r="144" spans="1:5" ht="66" customHeight="1" thickBot="1" x14ac:dyDescent="0.3">
      <c r="A144" s="98" t="s">
        <v>118</v>
      </c>
      <c r="B144" s="7" t="s">
        <v>94</v>
      </c>
      <c r="C144" s="1" t="s">
        <v>38</v>
      </c>
      <c r="D144" s="1">
        <v>240</v>
      </c>
      <c r="E144" s="5">
        <v>18653.45</v>
      </c>
    </row>
    <row r="145" spans="1:5" ht="52.5" customHeight="1" thickBot="1" x14ac:dyDescent="0.3">
      <c r="A145" s="85" t="s">
        <v>44</v>
      </c>
      <c r="B145" s="7" t="s">
        <v>94</v>
      </c>
      <c r="C145" s="1" t="s">
        <v>38</v>
      </c>
      <c r="D145" s="1">
        <v>400</v>
      </c>
      <c r="E145" s="5">
        <f>E146</f>
        <v>319585.06</v>
      </c>
    </row>
    <row r="146" spans="1:5" ht="24.75" customHeight="1" thickBot="1" x14ac:dyDescent="0.3">
      <c r="A146" s="85" t="s">
        <v>45</v>
      </c>
      <c r="B146" s="7" t="s">
        <v>94</v>
      </c>
      <c r="C146" s="1" t="s">
        <v>38</v>
      </c>
      <c r="D146" s="1">
        <v>410</v>
      </c>
      <c r="E146" s="5">
        <v>319585.06</v>
      </c>
    </row>
    <row r="147" spans="1:5" ht="33.75" customHeight="1" thickBot="1" x14ac:dyDescent="0.3">
      <c r="A147" s="85" t="s">
        <v>137</v>
      </c>
      <c r="B147" s="7" t="s">
        <v>109</v>
      </c>
      <c r="C147" s="1"/>
      <c r="D147" s="1"/>
      <c r="E147" s="5">
        <f>E149</f>
        <v>10000</v>
      </c>
    </row>
    <row r="148" spans="1:5" ht="33.75" hidden="1" customHeight="1" thickBot="1" x14ac:dyDescent="0.3">
      <c r="A148" s="85"/>
      <c r="B148" s="7"/>
      <c r="C148" s="1"/>
      <c r="D148" s="1"/>
      <c r="E148" s="5"/>
    </row>
    <row r="149" spans="1:5" ht="33.75" customHeight="1" thickBot="1" x14ac:dyDescent="0.3">
      <c r="A149" s="85" t="s">
        <v>138</v>
      </c>
      <c r="B149" s="7" t="s">
        <v>109</v>
      </c>
      <c r="C149" s="1">
        <v>9500014120</v>
      </c>
      <c r="D149" s="1"/>
      <c r="E149" s="5">
        <f>E150</f>
        <v>10000</v>
      </c>
    </row>
    <row r="150" spans="1:5" ht="66" customHeight="1" thickBot="1" x14ac:dyDescent="0.3">
      <c r="A150" s="86" t="s">
        <v>201</v>
      </c>
      <c r="B150" s="7" t="s">
        <v>109</v>
      </c>
      <c r="C150" s="1">
        <v>9500014120</v>
      </c>
      <c r="D150" s="1">
        <v>200</v>
      </c>
      <c r="E150" s="5">
        <f>E152</f>
        <v>10000</v>
      </c>
    </row>
    <row r="151" spans="1:5" ht="52.5" hidden="1" customHeight="1" thickBot="1" x14ac:dyDescent="0.3">
      <c r="A151" s="85" t="s">
        <v>20</v>
      </c>
      <c r="B151" s="7" t="s">
        <v>109</v>
      </c>
      <c r="C151" s="1">
        <v>9500014120</v>
      </c>
      <c r="D151" s="1">
        <v>244</v>
      </c>
      <c r="E151" s="5">
        <v>10000</v>
      </c>
    </row>
    <row r="152" spans="1:5" ht="52.5" customHeight="1" thickBot="1" x14ac:dyDescent="0.3">
      <c r="A152" s="85" t="s">
        <v>118</v>
      </c>
      <c r="B152" s="7" t="s">
        <v>109</v>
      </c>
      <c r="C152" s="1">
        <v>9500014120</v>
      </c>
      <c r="D152" s="1">
        <v>240</v>
      </c>
      <c r="E152" s="5">
        <v>10000</v>
      </c>
    </row>
    <row r="153" spans="1:5" s="25" customFormat="1" ht="32.25" thickBot="1" x14ac:dyDescent="0.3">
      <c r="A153" s="22" t="s">
        <v>40</v>
      </c>
      <c r="B153" s="26" t="s">
        <v>96</v>
      </c>
      <c r="C153" s="3"/>
      <c r="D153" s="3"/>
      <c r="E153" s="24">
        <f>E154+E194</f>
        <v>2577299.88</v>
      </c>
    </row>
    <row r="154" spans="1:5" ht="16.5" thickBot="1" x14ac:dyDescent="0.3">
      <c r="A154" s="85" t="s">
        <v>41</v>
      </c>
      <c r="B154" s="7" t="s">
        <v>97</v>
      </c>
      <c r="C154" s="3"/>
      <c r="D154" s="1"/>
      <c r="E154" s="4">
        <f>E155</f>
        <v>2800</v>
      </c>
    </row>
    <row r="155" spans="1:5" ht="32.25" thickBot="1" x14ac:dyDescent="0.3">
      <c r="A155" s="85" t="s">
        <v>42</v>
      </c>
      <c r="B155" s="7" t="s">
        <v>97</v>
      </c>
      <c r="C155" s="1">
        <v>9500025050</v>
      </c>
      <c r="D155" s="1"/>
      <c r="E155" s="4">
        <f>E167</f>
        <v>2800</v>
      </c>
    </row>
    <row r="156" spans="1:5" ht="48" hidden="1" thickBot="1" x14ac:dyDescent="0.3">
      <c r="A156" s="85" t="s">
        <v>20</v>
      </c>
      <c r="B156" s="7" t="s">
        <v>97</v>
      </c>
      <c r="C156" s="1">
        <v>9500025050</v>
      </c>
      <c r="D156" s="1">
        <v>200</v>
      </c>
      <c r="E156" s="4">
        <v>2950</v>
      </c>
    </row>
    <row r="157" spans="1:5" ht="48" hidden="1" thickBot="1" x14ac:dyDescent="0.3">
      <c r="A157" s="85" t="s">
        <v>18</v>
      </c>
      <c r="B157" s="7" t="s">
        <v>97</v>
      </c>
      <c r="C157" s="1">
        <v>9500025050</v>
      </c>
      <c r="D157" s="1">
        <v>240</v>
      </c>
      <c r="E157" s="4">
        <v>2950</v>
      </c>
    </row>
    <row r="158" spans="1:5" ht="53.25" hidden="1" customHeight="1" x14ac:dyDescent="0.25">
      <c r="A158" s="85" t="s">
        <v>20</v>
      </c>
      <c r="B158" s="7" t="s">
        <v>97</v>
      </c>
      <c r="C158" s="1">
        <v>9500025050</v>
      </c>
      <c r="D158" s="1">
        <v>244</v>
      </c>
      <c r="E158" s="4">
        <v>4258</v>
      </c>
    </row>
    <row r="159" spans="1:5" ht="126.75" hidden="1" customHeight="1" x14ac:dyDescent="0.25">
      <c r="A159" s="85" t="s">
        <v>43</v>
      </c>
      <c r="B159" s="7" t="s">
        <v>97</v>
      </c>
      <c r="C159" s="1">
        <v>9500070610</v>
      </c>
      <c r="D159" s="1"/>
      <c r="E159" s="4">
        <v>5494000</v>
      </c>
    </row>
    <row r="160" spans="1:5" ht="51.75" hidden="1" customHeight="1" x14ac:dyDescent="0.25">
      <c r="A160" s="85" t="s">
        <v>44</v>
      </c>
      <c r="B160" s="7" t="s">
        <v>97</v>
      </c>
      <c r="C160" s="1">
        <v>9500070610</v>
      </c>
      <c r="D160" s="1">
        <v>400</v>
      </c>
      <c r="E160" s="4">
        <v>5494000</v>
      </c>
    </row>
    <row r="161" spans="1:5" ht="16.5" hidden="1" thickBot="1" x14ac:dyDescent="0.3">
      <c r="A161" s="85" t="s">
        <v>45</v>
      </c>
      <c r="B161" s="7" t="s">
        <v>97</v>
      </c>
      <c r="C161" s="1">
        <v>9500070610</v>
      </c>
      <c r="D161" s="1">
        <v>410</v>
      </c>
      <c r="E161" s="4">
        <v>5494000</v>
      </c>
    </row>
    <row r="162" spans="1:5" ht="69" hidden="1" customHeight="1" x14ac:dyDescent="0.25">
      <c r="A162" s="85" t="s">
        <v>46</v>
      </c>
      <c r="B162" s="7" t="s">
        <v>97</v>
      </c>
      <c r="C162" s="1">
        <v>9500070610</v>
      </c>
      <c r="D162" s="1">
        <v>414</v>
      </c>
      <c r="E162" s="4">
        <v>5494000</v>
      </c>
    </row>
    <row r="163" spans="1:5" ht="126.75" hidden="1" customHeight="1" x14ac:dyDescent="0.25">
      <c r="A163" s="85" t="s">
        <v>47</v>
      </c>
      <c r="B163" s="7" t="s">
        <v>97</v>
      </c>
      <c r="C163" s="1" t="s">
        <v>48</v>
      </c>
      <c r="D163" s="1"/>
      <c r="E163" s="4">
        <v>289210</v>
      </c>
    </row>
    <row r="164" spans="1:5" ht="50.25" hidden="1" customHeight="1" x14ac:dyDescent="0.25">
      <c r="A164" s="85" t="s">
        <v>44</v>
      </c>
      <c r="B164" s="7" t="s">
        <v>97</v>
      </c>
      <c r="C164" s="1" t="s">
        <v>48</v>
      </c>
      <c r="D164" s="1">
        <v>400</v>
      </c>
      <c r="E164" s="4">
        <v>289210</v>
      </c>
    </row>
    <row r="165" spans="1:5" ht="16.5" hidden="1" thickBot="1" x14ac:dyDescent="0.3">
      <c r="A165" s="85" t="s">
        <v>45</v>
      </c>
      <c r="B165" s="7" t="s">
        <v>97</v>
      </c>
      <c r="C165" s="1" t="s">
        <v>48</v>
      </c>
      <c r="D165" s="1">
        <v>410</v>
      </c>
      <c r="E165" s="4">
        <v>289210</v>
      </c>
    </row>
    <row r="166" spans="1:5" ht="63.75" hidden="1" thickBot="1" x14ac:dyDescent="0.3">
      <c r="A166" s="85" t="s">
        <v>46</v>
      </c>
      <c r="B166" s="7" t="s">
        <v>97</v>
      </c>
      <c r="C166" s="1" t="s">
        <v>48</v>
      </c>
      <c r="D166" s="1">
        <v>414</v>
      </c>
      <c r="E166" s="4">
        <v>289210</v>
      </c>
    </row>
    <row r="167" spans="1:5" ht="59.25" customHeight="1" thickBot="1" x14ac:dyDescent="0.3">
      <c r="A167" s="86" t="s">
        <v>201</v>
      </c>
      <c r="B167" s="7" t="s">
        <v>97</v>
      </c>
      <c r="C167" s="1">
        <v>9500025050</v>
      </c>
      <c r="D167" s="1">
        <v>200</v>
      </c>
      <c r="E167" s="4">
        <f>E193</f>
        <v>2800</v>
      </c>
    </row>
    <row r="168" spans="1:5" ht="48" hidden="1" thickBot="1" x14ac:dyDescent="0.3">
      <c r="A168" s="85" t="s">
        <v>20</v>
      </c>
      <c r="B168" s="7" t="s">
        <v>97</v>
      </c>
      <c r="C168" s="1">
        <v>9500040190</v>
      </c>
      <c r="D168" s="1">
        <v>244</v>
      </c>
      <c r="E168" s="4">
        <v>64590</v>
      </c>
    </row>
    <row r="169" spans="1:5" ht="16.5" hidden="1" thickBot="1" x14ac:dyDescent="0.3">
      <c r="A169" s="85" t="s">
        <v>100</v>
      </c>
      <c r="B169" s="7" t="s">
        <v>98</v>
      </c>
      <c r="C169" s="1"/>
      <c r="D169" s="1"/>
      <c r="E169" s="4">
        <f>E171</f>
        <v>46800</v>
      </c>
    </row>
    <row r="170" spans="1:5" ht="95.25" hidden="1" thickBot="1" x14ac:dyDescent="0.3">
      <c r="A170" s="85" t="s">
        <v>111</v>
      </c>
      <c r="B170" s="7" t="s">
        <v>98</v>
      </c>
      <c r="C170" s="1">
        <v>9500042060</v>
      </c>
      <c r="D170" s="1">
        <v>812</v>
      </c>
      <c r="E170" s="4">
        <v>114724</v>
      </c>
    </row>
    <row r="171" spans="1:5" ht="32.25" hidden="1" customHeight="1" thickBot="1" x14ac:dyDescent="0.3">
      <c r="A171" s="85" t="s">
        <v>52</v>
      </c>
      <c r="B171" s="7" t="s">
        <v>98</v>
      </c>
      <c r="C171" s="1">
        <v>9500042190</v>
      </c>
      <c r="D171" s="1"/>
      <c r="E171" s="4">
        <f>E173</f>
        <v>46800</v>
      </c>
    </row>
    <row r="172" spans="1:5" ht="54" hidden="1" customHeight="1" x14ac:dyDescent="0.25">
      <c r="A172" s="85" t="s">
        <v>44</v>
      </c>
      <c r="B172" s="7" t="s">
        <v>98</v>
      </c>
      <c r="C172" s="1">
        <v>9500042190</v>
      </c>
      <c r="D172" s="1">
        <v>243</v>
      </c>
      <c r="E172" s="4">
        <v>642152</v>
      </c>
    </row>
    <row r="173" spans="1:5" ht="62.25" hidden="1" customHeight="1" x14ac:dyDescent="0.25">
      <c r="A173" s="85" t="s">
        <v>20</v>
      </c>
      <c r="B173" s="7" t="s">
        <v>98</v>
      </c>
      <c r="C173" s="1">
        <v>9500042190</v>
      </c>
      <c r="D173" s="1">
        <v>244</v>
      </c>
      <c r="E173" s="4">
        <v>46800</v>
      </c>
    </row>
    <row r="174" spans="1:5" ht="69" hidden="1" customHeight="1" x14ac:dyDescent="0.25">
      <c r="A174" s="85" t="s">
        <v>49</v>
      </c>
      <c r="B174" s="7" t="s">
        <v>98</v>
      </c>
      <c r="C174" s="1">
        <v>9500046190</v>
      </c>
      <c r="D174" s="1">
        <v>414</v>
      </c>
      <c r="E174" s="6">
        <v>11284100</v>
      </c>
    </row>
    <row r="175" spans="1:5" ht="53.25" hidden="1" customHeight="1" x14ac:dyDescent="0.25">
      <c r="A175" s="85" t="s">
        <v>20</v>
      </c>
      <c r="B175" s="7" t="s">
        <v>98</v>
      </c>
      <c r="C175" s="1"/>
      <c r="D175" s="3"/>
      <c r="E175" s="4">
        <v>881852</v>
      </c>
    </row>
    <row r="176" spans="1:5" ht="100.5" hidden="1" customHeight="1" thickBot="1" x14ac:dyDescent="0.3">
      <c r="A176" s="85" t="s">
        <v>50</v>
      </c>
      <c r="B176" s="7" t="s">
        <v>98</v>
      </c>
      <c r="C176" s="1">
        <v>9500042060</v>
      </c>
      <c r="D176" s="1"/>
      <c r="E176" s="4">
        <v>881852</v>
      </c>
    </row>
    <row r="177" spans="1:5" ht="87" hidden="1" customHeight="1" thickBot="1" x14ac:dyDescent="0.3">
      <c r="A177" s="85" t="s">
        <v>51</v>
      </c>
      <c r="B177" s="7" t="s">
        <v>98</v>
      </c>
      <c r="C177" s="1">
        <v>9500042060</v>
      </c>
      <c r="D177" s="1">
        <v>810</v>
      </c>
      <c r="E177" s="4">
        <v>881852</v>
      </c>
    </row>
    <row r="178" spans="1:5" ht="32.25" hidden="1" thickBot="1" x14ac:dyDescent="0.3">
      <c r="A178" s="85" t="s">
        <v>52</v>
      </c>
      <c r="B178" s="7" t="s">
        <v>98</v>
      </c>
      <c r="C178" s="1">
        <v>9500042190</v>
      </c>
      <c r="D178" s="1"/>
      <c r="E178" s="4">
        <v>449187.3</v>
      </c>
    </row>
    <row r="179" spans="1:5" ht="51.75" hidden="1" customHeight="1" x14ac:dyDescent="0.25">
      <c r="A179" s="85" t="s">
        <v>17</v>
      </c>
      <c r="B179" s="7" t="s">
        <v>98</v>
      </c>
      <c r="C179" s="1">
        <v>9500042190</v>
      </c>
      <c r="D179" s="1">
        <v>200</v>
      </c>
      <c r="E179" s="4">
        <f>E178</f>
        <v>449187.3</v>
      </c>
    </row>
    <row r="180" spans="1:5" ht="55.5" hidden="1" customHeight="1" x14ac:dyDescent="0.25">
      <c r="A180" s="85" t="s">
        <v>18</v>
      </c>
      <c r="B180" s="7" t="s">
        <v>98</v>
      </c>
      <c r="C180" s="1">
        <v>9500042190</v>
      </c>
      <c r="D180" s="1">
        <v>240</v>
      </c>
      <c r="E180" s="4">
        <f>E179</f>
        <v>449187.3</v>
      </c>
    </row>
    <row r="181" spans="1:5" ht="50.25" hidden="1" customHeight="1" thickBot="1" x14ac:dyDescent="0.3">
      <c r="A181" s="85" t="s">
        <v>20</v>
      </c>
      <c r="B181" s="7" t="s">
        <v>98</v>
      </c>
      <c r="C181" s="1">
        <v>9500042190</v>
      </c>
      <c r="D181" s="1">
        <v>244</v>
      </c>
      <c r="E181" s="4">
        <v>449187.3</v>
      </c>
    </row>
    <row r="182" spans="1:5" ht="49.5" hidden="1" customHeight="1" x14ac:dyDescent="0.25">
      <c r="A182" s="85" t="s">
        <v>44</v>
      </c>
      <c r="B182" s="7" t="s">
        <v>98</v>
      </c>
      <c r="C182" s="1">
        <v>9500042190</v>
      </c>
      <c r="D182" s="1">
        <v>400</v>
      </c>
      <c r="E182" s="4">
        <v>49629</v>
      </c>
    </row>
    <row r="183" spans="1:5" ht="16.5" hidden="1" thickBot="1" x14ac:dyDescent="0.3">
      <c r="A183" s="85" t="s">
        <v>45</v>
      </c>
      <c r="B183" s="7" t="s">
        <v>98</v>
      </c>
      <c r="C183" s="1">
        <v>9500042190</v>
      </c>
      <c r="D183" s="1">
        <v>410</v>
      </c>
      <c r="E183" s="4">
        <v>49629</v>
      </c>
    </row>
    <row r="184" spans="1:5" ht="71.25" hidden="1" customHeight="1" thickBot="1" x14ac:dyDescent="0.3">
      <c r="A184" s="85" t="s">
        <v>49</v>
      </c>
      <c r="B184" s="7" t="s">
        <v>98</v>
      </c>
      <c r="C184" s="1">
        <v>9500042190</v>
      </c>
      <c r="D184" s="1">
        <v>414</v>
      </c>
      <c r="E184" s="4">
        <v>49629</v>
      </c>
    </row>
    <row r="185" spans="1:5" ht="148.5" hidden="1" customHeight="1" thickBot="1" x14ac:dyDescent="0.3">
      <c r="A185" s="85" t="s">
        <v>53</v>
      </c>
      <c r="B185" s="7" t="s">
        <v>98</v>
      </c>
      <c r="C185" s="1">
        <v>9500070810</v>
      </c>
      <c r="D185" s="1"/>
      <c r="E185" s="4">
        <v>124200</v>
      </c>
    </row>
    <row r="186" spans="1:5" ht="16.5" hidden="1" thickBot="1" x14ac:dyDescent="0.3">
      <c r="A186" s="85" t="s">
        <v>54</v>
      </c>
      <c r="B186" s="7" t="s">
        <v>98</v>
      </c>
      <c r="C186" s="1">
        <v>9500070810</v>
      </c>
      <c r="D186" s="1">
        <v>800</v>
      </c>
      <c r="E186" s="4">
        <v>124200</v>
      </c>
    </row>
    <row r="187" spans="1:5" ht="83.25" hidden="1" customHeight="1" x14ac:dyDescent="0.25">
      <c r="A187" s="85" t="s">
        <v>51</v>
      </c>
      <c r="B187" s="7" t="s">
        <v>98</v>
      </c>
      <c r="C187" s="1">
        <v>9500070810</v>
      </c>
      <c r="D187" s="1">
        <v>810</v>
      </c>
      <c r="E187" s="4">
        <v>124200</v>
      </c>
    </row>
    <row r="188" spans="1:5" ht="163.5" hidden="1" customHeight="1" x14ac:dyDescent="0.25">
      <c r="A188" s="85" t="s">
        <v>55</v>
      </c>
      <c r="B188" s="7" t="s">
        <v>98</v>
      </c>
      <c r="C188" s="1" t="s">
        <v>56</v>
      </c>
      <c r="D188" s="1"/>
      <c r="E188" s="4">
        <v>6537</v>
      </c>
    </row>
    <row r="189" spans="1:5" ht="16.5" hidden="1" thickBot="1" x14ac:dyDescent="0.3">
      <c r="A189" s="85" t="s">
        <v>54</v>
      </c>
      <c r="B189" s="7" t="s">
        <v>98</v>
      </c>
      <c r="C189" s="1" t="s">
        <v>56</v>
      </c>
      <c r="D189" s="1">
        <v>800</v>
      </c>
      <c r="E189" s="4">
        <v>6537</v>
      </c>
    </row>
    <row r="190" spans="1:5" ht="81.75" hidden="1" customHeight="1" x14ac:dyDescent="0.25">
      <c r="A190" s="85" t="s">
        <v>51</v>
      </c>
      <c r="B190" s="7" t="s">
        <v>98</v>
      </c>
      <c r="C190" s="1" t="s">
        <v>56</v>
      </c>
      <c r="D190" s="1">
        <v>800</v>
      </c>
      <c r="E190" s="4">
        <v>6537</v>
      </c>
    </row>
    <row r="191" spans="1:5" ht="69" hidden="1" customHeight="1" x14ac:dyDescent="0.25">
      <c r="A191" s="85" t="s">
        <v>112</v>
      </c>
      <c r="B191" s="7" t="s">
        <v>98</v>
      </c>
      <c r="C191" s="1">
        <v>9500070510</v>
      </c>
      <c r="D191" s="1"/>
      <c r="E191" s="4">
        <v>100000</v>
      </c>
    </row>
    <row r="192" spans="1:5" ht="51.75" hidden="1" customHeight="1" thickBot="1" x14ac:dyDescent="0.3">
      <c r="A192" s="85" t="s">
        <v>20</v>
      </c>
      <c r="B192" s="7" t="s">
        <v>98</v>
      </c>
      <c r="C192" s="1">
        <v>9500070510</v>
      </c>
      <c r="D192" s="1">
        <v>244</v>
      </c>
      <c r="E192" s="4">
        <v>99974</v>
      </c>
    </row>
    <row r="193" spans="1:5" ht="64.5" customHeight="1" thickBot="1" x14ac:dyDescent="0.3">
      <c r="A193" s="85" t="s">
        <v>118</v>
      </c>
      <c r="B193" s="7" t="s">
        <v>97</v>
      </c>
      <c r="C193" s="1">
        <v>9500025050</v>
      </c>
      <c r="D193" s="1">
        <v>240</v>
      </c>
      <c r="E193" s="4">
        <v>2800</v>
      </c>
    </row>
    <row r="194" spans="1:5" ht="16.5" thickBot="1" x14ac:dyDescent="0.3">
      <c r="A194" s="85" t="s">
        <v>57</v>
      </c>
      <c r="B194" s="7" t="s">
        <v>99</v>
      </c>
      <c r="C194" s="1"/>
      <c r="D194" s="1"/>
      <c r="E194" s="5">
        <f>E199+E214+E222+E225+E229+E231</f>
        <v>2574499.88</v>
      </c>
    </row>
    <row r="195" spans="1:5" ht="16.5" hidden="1" thickBot="1" x14ac:dyDescent="0.3">
      <c r="A195" s="85" t="s">
        <v>58</v>
      </c>
      <c r="B195" s="7" t="s">
        <v>99</v>
      </c>
      <c r="C195" s="1">
        <v>9500042090</v>
      </c>
      <c r="D195" s="1"/>
      <c r="E195" s="4">
        <v>15303.56</v>
      </c>
    </row>
    <row r="196" spans="1:5" ht="55.5" hidden="1" customHeight="1" thickBot="1" x14ac:dyDescent="0.3">
      <c r="A196" s="85" t="s">
        <v>17</v>
      </c>
      <c r="B196" s="7" t="s">
        <v>99</v>
      </c>
      <c r="C196" s="1">
        <v>9500042090</v>
      </c>
      <c r="D196" s="1">
        <v>200</v>
      </c>
      <c r="E196" s="4">
        <v>15303.56</v>
      </c>
    </row>
    <row r="197" spans="1:5" ht="55.5" hidden="1" customHeight="1" thickBot="1" x14ac:dyDescent="0.3">
      <c r="A197" s="85" t="s">
        <v>18</v>
      </c>
      <c r="B197" s="7" t="s">
        <v>99</v>
      </c>
      <c r="C197" s="1">
        <v>9500042090</v>
      </c>
      <c r="D197" s="1">
        <v>240</v>
      </c>
      <c r="E197" s="4">
        <v>15303.56</v>
      </c>
    </row>
    <row r="198" spans="1:5" ht="54" hidden="1" customHeight="1" thickBot="1" x14ac:dyDescent="0.3">
      <c r="A198" s="85" t="s">
        <v>20</v>
      </c>
      <c r="B198" s="7" t="s">
        <v>99</v>
      </c>
      <c r="C198" s="1">
        <v>9500042090</v>
      </c>
      <c r="D198" s="1">
        <v>244</v>
      </c>
      <c r="E198" s="4">
        <v>15303.56</v>
      </c>
    </row>
    <row r="199" spans="1:5" ht="16.5" thickBot="1" x14ac:dyDescent="0.3">
      <c r="A199" s="103" t="s">
        <v>59</v>
      </c>
      <c r="B199" s="7" t="s">
        <v>99</v>
      </c>
      <c r="C199" s="1">
        <v>9500061190</v>
      </c>
      <c r="D199" s="1"/>
      <c r="E199" s="4">
        <f>E203</f>
        <v>404370</v>
      </c>
    </row>
    <row r="200" spans="1:5" ht="51.75" hidden="1" customHeight="1" thickBot="1" x14ac:dyDescent="0.3">
      <c r="A200" s="103" t="s">
        <v>17</v>
      </c>
      <c r="B200" s="7" t="s">
        <v>99</v>
      </c>
      <c r="C200" s="1">
        <v>9500061190</v>
      </c>
      <c r="D200" s="1">
        <v>200</v>
      </c>
      <c r="E200" s="4">
        <v>428840.65</v>
      </c>
    </row>
    <row r="201" spans="1:5" ht="51.75" hidden="1" customHeight="1" thickBot="1" x14ac:dyDescent="0.3">
      <c r="A201" s="103" t="s">
        <v>18</v>
      </c>
      <c r="B201" s="7" t="s">
        <v>99</v>
      </c>
      <c r="C201" s="1">
        <v>9500061190</v>
      </c>
      <c r="D201" s="1">
        <v>240</v>
      </c>
      <c r="E201" s="4">
        <v>428840.65</v>
      </c>
    </row>
    <row r="202" spans="1:5" ht="55.5" hidden="1" customHeight="1" thickBot="1" x14ac:dyDescent="0.3">
      <c r="A202" s="103" t="s">
        <v>20</v>
      </c>
      <c r="B202" s="7"/>
      <c r="C202" s="1"/>
      <c r="D202" s="1"/>
      <c r="E202" s="4"/>
    </row>
    <row r="203" spans="1:5" ht="55.5" customHeight="1" thickBot="1" x14ac:dyDescent="0.3">
      <c r="A203" s="86" t="s">
        <v>201</v>
      </c>
      <c r="B203" s="7" t="s">
        <v>99</v>
      </c>
      <c r="C203" s="1">
        <v>9500061190</v>
      </c>
      <c r="D203" s="1">
        <v>200</v>
      </c>
      <c r="E203" s="4">
        <f>E204</f>
        <v>404370</v>
      </c>
    </row>
    <row r="204" spans="1:5" ht="66.75" customHeight="1" thickBot="1" x14ac:dyDescent="0.3">
      <c r="A204" s="103" t="s">
        <v>118</v>
      </c>
      <c r="B204" s="7" t="s">
        <v>99</v>
      </c>
      <c r="C204" s="1">
        <v>9500061190</v>
      </c>
      <c r="D204" s="1">
        <v>240</v>
      </c>
      <c r="E204" s="4">
        <v>404370</v>
      </c>
    </row>
    <row r="205" spans="1:5" ht="50.25" hidden="1" customHeight="1" thickBot="1" x14ac:dyDescent="0.3">
      <c r="A205" s="103" t="s">
        <v>17</v>
      </c>
      <c r="B205" s="7" t="s">
        <v>99</v>
      </c>
      <c r="C205" s="1">
        <v>9500062190</v>
      </c>
      <c r="D205" s="1">
        <v>200</v>
      </c>
      <c r="E205" s="1">
        <v>262089.69</v>
      </c>
    </row>
    <row r="206" spans="1:5" ht="53.25" hidden="1" customHeight="1" thickBot="1" x14ac:dyDescent="0.3">
      <c r="A206" s="103" t="s">
        <v>18</v>
      </c>
      <c r="B206" s="7" t="s">
        <v>99</v>
      </c>
      <c r="C206" s="1">
        <v>9500062190</v>
      </c>
      <c r="D206" s="1">
        <v>240</v>
      </c>
      <c r="E206" s="1">
        <v>262089.69</v>
      </c>
    </row>
    <row r="207" spans="1:5" ht="36.75" hidden="1" customHeight="1" thickBot="1" x14ac:dyDescent="0.3">
      <c r="A207" s="103" t="s">
        <v>113</v>
      </c>
      <c r="B207" s="7" t="s">
        <v>99</v>
      </c>
      <c r="C207" s="1">
        <v>9500065190</v>
      </c>
      <c r="D207" s="1"/>
      <c r="E207" s="4">
        <v>105340.42</v>
      </c>
    </row>
    <row r="208" spans="1:5" ht="36.75" hidden="1" customHeight="1" thickBot="1" x14ac:dyDescent="0.3">
      <c r="A208" s="103" t="s">
        <v>66</v>
      </c>
      <c r="B208" s="7" t="s">
        <v>99</v>
      </c>
      <c r="C208" s="1">
        <v>9500065190</v>
      </c>
      <c r="D208" s="1">
        <v>111</v>
      </c>
      <c r="E208" s="4">
        <v>4186.1899999999996</v>
      </c>
    </row>
    <row r="209" spans="1:5" ht="36.75" hidden="1" customHeight="1" thickBot="1" x14ac:dyDescent="0.3">
      <c r="A209" s="103" t="s">
        <v>67</v>
      </c>
      <c r="B209" s="7" t="s">
        <v>99</v>
      </c>
      <c r="C209" s="1">
        <v>9500065190</v>
      </c>
      <c r="D209" s="1">
        <v>119</v>
      </c>
      <c r="E209" s="4">
        <v>1264.23</v>
      </c>
    </row>
    <row r="210" spans="1:5" ht="51.75" hidden="1" customHeight="1" thickBot="1" x14ac:dyDescent="0.3">
      <c r="A210" s="103" t="s">
        <v>20</v>
      </c>
      <c r="B210" s="7" t="s">
        <v>99</v>
      </c>
      <c r="C210" s="1">
        <v>9500065190</v>
      </c>
      <c r="D210" s="1">
        <v>244</v>
      </c>
      <c r="E210" s="4">
        <v>99890</v>
      </c>
    </row>
    <row r="211" spans="1:5" ht="32.25" hidden="1" thickBot="1" x14ac:dyDescent="0.3">
      <c r="A211" s="103" t="s">
        <v>60</v>
      </c>
      <c r="B211" s="7" t="s">
        <v>101</v>
      </c>
      <c r="C211" s="1"/>
      <c r="D211" s="1"/>
      <c r="E211" s="4" t="e">
        <v>#REF!</v>
      </c>
    </row>
    <row r="212" spans="1:5" ht="32.25" hidden="1" thickBot="1" x14ac:dyDescent="0.3">
      <c r="A212" s="103" t="s">
        <v>61</v>
      </c>
      <c r="B212" s="7" t="s">
        <v>101</v>
      </c>
      <c r="C212" s="1">
        <v>9500045190</v>
      </c>
      <c r="D212" s="1"/>
      <c r="E212" s="4" t="e">
        <v>#REF!</v>
      </c>
    </row>
    <row r="213" spans="1:5" ht="48" hidden="1" thickBot="1" x14ac:dyDescent="0.3">
      <c r="A213" s="103" t="s">
        <v>21</v>
      </c>
      <c r="B213" s="7" t="s">
        <v>101</v>
      </c>
      <c r="C213" s="1">
        <v>9500045190</v>
      </c>
      <c r="D213" s="1">
        <v>850</v>
      </c>
      <c r="E213" s="4">
        <v>9000</v>
      </c>
    </row>
    <row r="214" spans="1:5" ht="40.5" customHeight="1" thickBot="1" x14ac:dyDescent="0.3">
      <c r="A214" s="103" t="s">
        <v>113</v>
      </c>
      <c r="B214" s="7" t="s">
        <v>99</v>
      </c>
      <c r="C214" s="1">
        <v>9500065190</v>
      </c>
      <c r="D214" s="1"/>
      <c r="E214" s="4">
        <f>E215+E219</f>
        <v>274989.59999999998</v>
      </c>
    </row>
    <row r="215" spans="1:5" ht="61.5" customHeight="1" thickBot="1" x14ac:dyDescent="0.3">
      <c r="A215" s="86" t="s">
        <v>201</v>
      </c>
      <c r="B215" s="7" t="s">
        <v>99</v>
      </c>
      <c r="C215" s="1">
        <v>9500065190</v>
      </c>
      <c r="D215" s="1">
        <v>200</v>
      </c>
      <c r="E215" s="4">
        <v>248989.6</v>
      </c>
    </row>
    <row r="216" spans="1:5" ht="48" hidden="1" thickBot="1" x14ac:dyDescent="0.3">
      <c r="A216" s="103" t="s">
        <v>118</v>
      </c>
      <c r="B216" s="7" t="s">
        <v>99</v>
      </c>
      <c r="C216" s="1">
        <v>9500065190</v>
      </c>
      <c r="D216" s="1">
        <v>240</v>
      </c>
      <c r="E216" s="4">
        <v>245936</v>
      </c>
    </row>
    <row r="217" spans="1:5" ht="32.25" hidden="1" thickBot="1" x14ac:dyDescent="0.3">
      <c r="A217" s="85" t="s">
        <v>113</v>
      </c>
      <c r="B217" s="7" t="s">
        <v>99</v>
      </c>
      <c r="C217" s="1">
        <v>9500065190</v>
      </c>
      <c r="D217" s="1"/>
      <c r="E217" s="4">
        <v>31000</v>
      </c>
    </row>
    <row r="218" spans="1:5" ht="65.25" customHeight="1" thickBot="1" x14ac:dyDescent="0.3">
      <c r="A218" s="105" t="s">
        <v>118</v>
      </c>
      <c r="B218" s="7" t="s">
        <v>99</v>
      </c>
      <c r="C218" s="1">
        <v>9500065190</v>
      </c>
      <c r="D218" s="1">
        <v>240</v>
      </c>
      <c r="E218" s="4">
        <v>248989.6</v>
      </c>
    </row>
    <row r="219" spans="1:5" ht="48" thickBot="1" x14ac:dyDescent="0.3">
      <c r="A219" s="105" t="s">
        <v>44</v>
      </c>
      <c r="B219" s="7" t="s">
        <v>99</v>
      </c>
      <c r="C219" s="1">
        <v>9500065190</v>
      </c>
      <c r="D219" s="1">
        <v>400</v>
      </c>
      <c r="E219" s="4">
        <f>E220</f>
        <v>26000</v>
      </c>
    </row>
    <row r="220" spans="1:5" ht="16.5" thickBot="1" x14ac:dyDescent="0.3">
      <c r="A220" s="105" t="s">
        <v>45</v>
      </c>
      <c r="B220" s="7" t="s">
        <v>99</v>
      </c>
      <c r="C220" s="1">
        <v>9500065190</v>
      </c>
      <c r="D220" s="1">
        <v>410</v>
      </c>
      <c r="E220" s="4">
        <v>26000</v>
      </c>
    </row>
    <row r="221" spans="1:5" ht="16.5" hidden="1" thickBot="1" x14ac:dyDescent="0.3">
      <c r="A221" s="105"/>
      <c r="B221" s="7"/>
      <c r="C221" s="1"/>
      <c r="D221" s="1"/>
      <c r="E221" s="4"/>
    </row>
    <row r="222" spans="1:5" ht="130.5" customHeight="1" thickBot="1" x14ac:dyDescent="0.3">
      <c r="A222" s="103" t="s">
        <v>242</v>
      </c>
      <c r="B222" s="7" t="s">
        <v>99</v>
      </c>
      <c r="C222" s="1">
        <v>9500070370</v>
      </c>
      <c r="D222" s="1"/>
      <c r="E222" s="4">
        <f>E223</f>
        <v>48900</v>
      </c>
    </row>
    <row r="223" spans="1:5" ht="138" customHeight="1" thickBot="1" x14ac:dyDescent="0.3">
      <c r="A223" s="103" t="s">
        <v>201</v>
      </c>
      <c r="B223" s="7" t="s">
        <v>99</v>
      </c>
      <c r="C223" s="1">
        <v>9500070370</v>
      </c>
      <c r="D223" s="1">
        <v>200</v>
      </c>
      <c r="E223" s="4">
        <v>48900</v>
      </c>
    </row>
    <row r="224" spans="1:5" s="25" customFormat="1" ht="48" thickBot="1" x14ac:dyDescent="0.3">
      <c r="A224" s="103" t="s">
        <v>118</v>
      </c>
      <c r="B224" s="7" t="s">
        <v>99</v>
      </c>
      <c r="C224" s="1">
        <v>9500070370</v>
      </c>
      <c r="D224" s="1">
        <v>240</v>
      </c>
      <c r="E224" s="4">
        <v>48900</v>
      </c>
    </row>
    <row r="225" spans="1:5" ht="79.5" thickBot="1" x14ac:dyDescent="0.3">
      <c r="A225" s="103" t="s">
        <v>246</v>
      </c>
      <c r="B225" s="7" t="s">
        <v>99</v>
      </c>
      <c r="C225" s="1">
        <v>9500070240</v>
      </c>
      <c r="D225" s="1"/>
      <c r="E225" s="4">
        <v>1372924.59</v>
      </c>
    </row>
    <row r="226" spans="1:5" ht="55.5" customHeight="1" thickBot="1" x14ac:dyDescent="0.3">
      <c r="A226" s="103" t="s">
        <v>118</v>
      </c>
      <c r="B226" s="7" t="s">
        <v>99</v>
      </c>
      <c r="C226" s="1">
        <v>9500070240</v>
      </c>
      <c r="D226" s="1">
        <v>200</v>
      </c>
      <c r="E226" s="4">
        <v>1372924.59</v>
      </c>
    </row>
    <row r="227" spans="1:5" ht="70.5" customHeight="1" thickBot="1" x14ac:dyDescent="0.3">
      <c r="A227" s="103" t="s">
        <v>118</v>
      </c>
      <c r="B227" s="7" t="s">
        <v>99</v>
      </c>
      <c r="C227" s="1">
        <v>9500070240</v>
      </c>
      <c r="D227" s="1">
        <v>240</v>
      </c>
      <c r="E227" s="4">
        <v>1372924.59</v>
      </c>
    </row>
    <row r="228" spans="1:5" ht="95.25" hidden="1" thickBot="1" x14ac:dyDescent="0.3">
      <c r="A228" s="103" t="s">
        <v>247</v>
      </c>
      <c r="B228" s="7" t="s">
        <v>99</v>
      </c>
      <c r="C228" s="1" t="s">
        <v>230</v>
      </c>
      <c r="D228" s="1"/>
      <c r="E228" s="4">
        <v>287991.87</v>
      </c>
    </row>
    <row r="229" spans="1:5" s="25" customFormat="1" ht="48" thickBot="1" x14ac:dyDescent="0.3">
      <c r="A229" s="103" t="s">
        <v>118</v>
      </c>
      <c r="B229" s="7" t="s">
        <v>99</v>
      </c>
      <c r="C229" s="6" t="s">
        <v>230</v>
      </c>
      <c r="D229" s="1">
        <v>200</v>
      </c>
      <c r="E229" s="4">
        <f>E230</f>
        <v>470741.87</v>
      </c>
    </row>
    <row r="230" spans="1:5" ht="48" thickBot="1" x14ac:dyDescent="0.3">
      <c r="A230" s="103" t="s">
        <v>118</v>
      </c>
      <c r="B230" s="7" t="s">
        <v>99</v>
      </c>
      <c r="C230" s="6" t="s">
        <v>230</v>
      </c>
      <c r="D230" s="1">
        <v>240</v>
      </c>
      <c r="E230" s="4">
        <v>470741.87</v>
      </c>
    </row>
    <row r="231" spans="1:5" ht="126.75" thickBot="1" x14ac:dyDescent="0.3">
      <c r="A231" s="103" t="s">
        <v>242</v>
      </c>
      <c r="B231" s="7" t="s">
        <v>99</v>
      </c>
      <c r="C231" s="6" t="s">
        <v>244</v>
      </c>
      <c r="D231" s="1"/>
      <c r="E231" s="4">
        <v>2573.8200000000002</v>
      </c>
    </row>
    <row r="232" spans="1:5" ht="111" customHeight="1" thickBot="1" x14ac:dyDescent="0.3">
      <c r="A232" s="103" t="s">
        <v>201</v>
      </c>
      <c r="B232" s="7" t="s">
        <v>99</v>
      </c>
      <c r="C232" s="6" t="s">
        <v>244</v>
      </c>
      <c r="D232" s="1">
        <v>200</v>
      </c>
      <c r="E232" s="4">
        <v>2573.8200000000002</v>
      </c>
    </row>
    <row r="233" spans="1:5" ht="48" hidden="1" thickBot="1" x14ac:dyDescent="0.3">
      <c r="A233" s="103" t="s">
        <v>118</v>
      </c>
      <c r="B233" s="7" t="s">
        <v>99</v>
      </c>
      <c r="C233" s="1" t="s">
        <v>244</v>
      </c>
      <c r="D233" s="1">
        <v>240</v>
      </c>
      <c r="E233" s="4">
        <v>2573.8200000000002</v>
      </c>
    </row>
    <row r="234" spans="1:5" ht="16.5" hidden="1" thickBot="1" x14ac:dyDescent="0.3">
      <c r="A234" s="85" t="s">
        <v>66</v>
      </c>
      <c r="B234" s="7" t="s">
        <v>103</v>
      </c>
      <c r="C234" s="1">
        <v>9500004120</v>
      </c>
      <c r="D234" s="1">
        <v>111</v>
      </c>
      <c r="E234" s="4">
        <v>4327825</v>
      </c>
    </row>
    <row r="235" spans="1:5" ht="16.5" hidden="1" thickBot="1" x14ac:dyDescent="0.3">
      <c r="A235" s="85" t="s">
        <v>114</v>
      </c>
      <c r="B235" s="7" t="s">
        <v>103</v>
      </c>
      <c r="C235" s="1">
        <v>9500004120</v>
      </c>
      <c r="D235" s="1">
        <v>112</v>
      </c>
      <c r="E235" s="4">
        <v>1375</v>
      </c>
    </row>
    <row r="236" spans="1:5" ht="63.75" hidden="1" thickBot="1" x14ac:dyDescent="0.3">
      <c r="A236" s="85" t="s">
        <v>67</v>
      </c>
      <c r="B236" s="7" t="s">
        <v>103</v>
      </c>
      <c r="C236" s="1">
        <v>9500004120</v>
      </c>
      <c r="D236" s="1">
        <v>119</v>
      </c>
      <c r="E236" s="4">
        <v>1306605</v>
      </c>
    </row>
    <row r="237" spans="1:5" ht="16.5" thickBot="1" x14ac:dyDescent="0.3">
      <c r="A237" s="22" t="s">
        <v>62</v>
      </c>
      <c r="B237" s="7" t="s">
        <v>102</v>
      </c>
      <c r="C237" s="1"/>
      <c r="D237" s="1"/>
      <c r="E237" s="4">
        <f>E238</f>
        <v>7490265.2000000002</v>
      </c>
    </row>
    <row r="238" spans="1:5" ht="16.5" thickBot="1" x14ac:dyDescent="0.3">
      <c r="A238" s="104" t="s">
        <v>63</v>
      </c>
      <c r="B238" s="7" t="s">
        <v>103</v>
      </c>
      <c r="C238" s="1"/>
      <c r="D238" s="1"/>
      <c r="E238" s="4">
        <f>E239+E263</f>
        <v>7490265.2000000002</v>
      </c>
    </row>
    <row r="239" spans="1:5" ht="48" thickBot="1" x14ac:dyDescent="0.3">
      <c r="A239" s="104" t="s">
        <v>64</v>
      </c>
      <c r="B239" s="7" t="s">
        <v>103</v>
      </c>
      <c r="C239" s="1">
        <v>9500004000</v>
      </c>
      <c r="D239" s="1"/>
      <c r="E239" s="4">
        <v>7138768</v>
      </c>
    </row>
    <row r="240" spans="1:5" ht="111" thickBot="1" x14ac:dyDescent="0.3">
      <c r="A240" s="104" t="s">
        <v>11</v>
      </c>
      <c r="B240" s="7" t="s">
        <v>103</v>
      </c>
      <c r="C240" s="1">
        <v>9500004120</v>
      </c>
      <c r="D240" s="1">
        <v>100</v>
      </c>
      <c r="E240" s="4">
        <v>5976478</v>
      </c>
    </row>
    <row r="241" spans="1:5" ht="32.25" thickBot="1" x14ac:dyDescent="0.3">
      <c r="A241" s="86" t="s">
        <v>202</v>
      </c>
      <c r="B241" s="7" t="s">
        <v>103</v>
      </c>
      <c r="C241" s="1">
        <v>9500004120</v>
      </c>
      <c r="D241" s="1">
        <v>110</v>
      </c>
      <c r="E241" s="4">
        <v>5976478</v>
      </c>
    </row>
    <row r="242" spans="1:5" ht="32.25" thickBot="1" x14ac:dyDescent="0.3">
      <c r="A242" s="85" t="s">
        <v>68</v>
      </c>
      <c r="B242" s="7" t="s">
        <v>103</v>
      </c>
      <c r="C242" s="1">
        <v>9500004590</v>
      </c>
      <c r="D242" s="1"/>
      <c r="E242" s="4">
        <f>E249+E251</f>
        <v>1162290</v>
      </c>
    </row>
    <row r="243" spans="1:5" ht="48" hidden="1" thickBot="1" x14ac:dyDescent="0.3">
      <c r="A243" s="85" t="s">
        <v>17</v>
      </c>
      <c r="B243" s="7" t="s">
        <v>103</v>
      </c>
      <c r="C243" s="1">
        <v>9500004590</v>
      </c>
      <c r="D243" s="1">
        <v>200</v>
      </c>
      <c r="E243" s="4">
        <v>999075</v>
      </c>
    </row>
    <row r="244" spans="1:5" ht="48" hidden="1" thickBot="1" x14ac:dyDescent="0.3">
      <c r="A244" s="85" t="s">
        <v>18</v>
      </c>
      <c r="B244" s="7" t="s">
        <v>103</v>
      </c>
      <c r="C244" s="1">
        <v>9500004590</v>
      </c>
      <c r="D244" s="1">
        <v>240</v>
      </c>
      <c r="E244" s="4">
        <v>999075</v>
      </c>
    </row>
    <row r="245" spans="1:5" ht="48" hidden="1" thickBot="1" x14ac:dyDescent="0.3">
      <c r="A245" s="85" t="s">
        <v>19</v>
      </c>
      <c r="B245" s="7" t="s">
        <v>103</v>
      </c>
      <c r="C245" s="1">
        <v>9500004590</v>
      </c>
      <c r="D245" s="1">
        <v>242</v>
      </c>
      <c r="E245" s="4">
        <v>75200</v>
      </c>
    </row>
    <row r="246" spans="1:5" ht="63.75" hidden="1" thickBot="1" x14ac:dyDescent="0.3">
      <c r="A246" s="85" t="s">
        <v>132</v>
      </c>
      <c r="B246" s="7" t="s">
        <v>133</v>
      </c>
      <c r="C246" s="1">
        <v>9500004590</v>
      </c>
      <c r="D246" s="1">
        <v>243</v>
      </c>
      <c r="E246" s="4">
        <v>17000</v>
      </c>
    </row>
    <row r="247" spans="1:5" ht="48" hidden="1" thickBot="1" x14ac:dyDescent="0.3">
      <c r="A247" s="85" t="s">
        <v>20</v>
      </c>
      <c r="B247" s="7" t="s">
        <v>103</v>
      </c>
      <c r="C247" s="1">
        <v>9500004590</v>
      </c>
      <c r="D247" s="1">
        <v>244</v>
      </c>
      <c r="E247" s="4">
        <v>1252200</v>
      </c>
    </row>
    <row r="248" spans="1:5" ht="48" hidden="1" thickBot="1" x14ac:dyDescent="0.3">
      <c r="A248" s="85" t="s">
        <v>21</v>
      </c>
      <c r="B248" s="7" t="s">
        <v>103</v>
      </c>
      <c r="C248" s="1">
        <v>9500004590</v>
      </c>
      <c r="D248" s="1">
        <v>850</v>
      </c>
      <c r="E248" s="4">
        <v>100906</v>
      </c>
    </row>
    <row r="249" spans="1:5" ht="54" customHeight="1" thickBot="1" x14ac:dyDescent="0.3">
      <c r="A249" s="86" t="s">
        <v>201</v>
      </c>
      <c r="B249" s="7" t="s">
        <v>103</v>
      </c>
      <c r="C249" s="1">
        <v>9500004590</v>
      </c>
      <c r="D249" s="1">
        <v>200</v>
      </c>
      <c r="E249" s="4">
        <f>E250</f>
        <v>1114290</v>
      </c>
    </row>
    <row r="250" spans="1:5" ht="68.25" customHeight="1" thickBot="1" x14ac:dyDescent="0.3">
      <c r="A250" s="85" t="s">
        <v>118</v>
      </c>
      <c r="B250" s="7" t="s">
        <v>103</v>
      </c>
      <c r="C250" s="1">
        <v>9500004590</v>
      </c>
      <c r="D250" s="1">
        <v>240</v>
      </c>
      <c r="E250" s="4">
        <v>1114290</v>
      </c>
    </row>
    <row r="251" spans="1:5" ht="27" customHeight="1" thickBot="1" x14ac:dyDescent="0.3">
      <c r="A251" s="86" t="s">
        <v>54</v>
      </c>
      <c r="B251" s="7" t="s">
        <v>103</v>
      </c>
      <c r="C251" s="1">
        <v>9500004590</v>
      </c>
      <c r="D251" s="1">
        <v>800</v>
      </c>
      <c r="E251" s="4">
        <f>E252</f>
        <v>48000</v>
      </c>
    </row>
    <row r="252" spans="1:5" ht="32.25" thickBot="1" x14ac:dyDescent="0.3">
      <c r="A252" s="85" t="s">
        <v>119</v>
      </c>
      <c r="B252" s="7" t="s">
        <v>103</v>
      </c>
      <c r="C252" s="1">
        <v>9500004590</v>
      </c>
      <c r="D252" s="1">
        <v>850</v>
      </c>
      <c r="E252" s="4">
        <v>48000</v>
      </c>
    </row>
    <row r="253" spans="1:5" ht="16.5" hidden="1" thickBot="1" x14ac:dyDescent="0.3">
      <c r="A253" s="85" t="s">
        <v>141</v>
      </c>
      <c r="B253" s="7" t="s">
        <v>103</v>
      </c>
      <c r="C253" s="1">
        <v>9500004590</v>
      </c>
      <c r="D253" s="1">
        <v>852</v>
      </c>
      <c r="E253" s="1">
        <v>3873</v>
      </c>
    </row>
    <row r="254" spans="1:5" ht="102.75" hidden="1" customHeight="1" thickBot="1" x14ac:dyDescent="0.3">
      <c r="A254" s="85" t="s">
        <v>131</v>
      </c>
      <c r="B254" s="7" t="s">
        <v>103</v>
      </c>
      <c r="C254" s="1">
        <v>9500070510</v>
      </c>
      <c r="D254" s="1"/>
      <c r="E254" s="4">
        <f>E255+E260</f>
        <v>1224881.6399999999</v>
      </c>
    </row>
    <row r="255" spans="1:5" ht="39.75" hidden="1" customHeight="1" thickBot="1" x14ac:dyDescent="0.3">
      <c r="A255" s="85" t="s">
        <v>65</v>
      </c>
      <c r="B255" s="7" t="s">
        <v>103</v>
      </c>
      <c r="C255" s="1">
        <v>9500070510</v>
      </c>
      <c r="D255" s="1">
        <v>110</v>
      </c>
      <c r="E255" s="4">
        <f>E256+E257</f>
        <v>829881.6399999999</v>
      </c>
    </row>
    <row r="256" spans="1:5" ht="21" hidden="1" customHeight="1" x14ac:dyDescent="0.25">
      <c r="A256" s="85" t="s">
        <v>66</v>
      </c>
      <c r="B256" s="7" t="s">
        <v>103</v>
      </c>
      <c r="C256" s="1">
        <v>9500070510</v>
      </c>
      <c r="D256" s="1">
        <v>111</v>
      </c>
      <c r="E256" s="1">
        <v>744328.19</v>
      </c>
    </row>
    <row r="257" spans="1:5" ht="52.5" hidden="1" customHeight="1" x14ac:dyDescent="0.25">
      <c r="A257" s="85" t="s">
        <v>67</v>
      </c>
      <c r="B257" s="7" t="s">
        <v>103</v>
      </c>
      <c r="C257" s="1">
        <v>9500070510</v>
      </c>
      <c r="D257" s="1">
        <v>119</v>
      </c>
      <c r="E257" s="1">
        <v>85553.45</v>
      </c>
    </row>
    <row r="258" spans="1:5" ht="33.75" hidden="1" customHeight="1" x14ac:dyDescent="0.25">
      <c r="A258" s="85" t="s">
        <v>115</v>
      </c>
      <c r="B258" s="7" t="s">
        <v>103</v>
      </c>
      <c r="C258" s="1" t="s">
        <v>116</v>
      </c>
      <c r="D258" s="1"/>
      <c r="E258" s="4">
        <v>338800</v>
      </c>
    </row>
    <row r="259" spans="1:5" ht="52.5" hidden="1" customHeight="1" x14ac:dyDescent="0.25">
      <c r="A259" s="85" t="s">
        <v>20</v>
      </c>
      <c r="B259" s="7" t="s">
        <v>103</v>
      </c>
      <c r="C259" s="1" t="s">
        <v>116</v>
      </c>
      <c r="D259" s="1">
        <v>244</v>
      </c>
      <c r="E259" s="4">
        <v>338800</v>
      </c>
    </row>
    <row r="260" spans="1:5" ht="52.5" hidden="1" customHeight="1" x14ac:dyDescent="0.25">
      <c r="A260" s="85" t="s">
        <v>20</v>
      </c>
      <c r="B260" s="7" t="s">
        <v>103</v>
      </c>
      <c r="C260" s="1">
        <v>9500070510</v>
      </c>
      <c r="D260" s="1">
        <v>244</v>
      </c>
      <c r="E260" s="4">
        <v>395000</v>
      </c>
    </row>
    <row r="261" spans="1:5" ht="52.5" hidden="1" customHeight="1" x14ac:dyDescent="0.25">
      <c r="A261" s="85" t="s">
        <v>132</v>
      </c>
      <c r="B261" s="7" t="s">
        <v>103</v>
      </c>
      <c r="C261" s="1">
        <v>300020540</v>
      </c>
      <c r="D261" s="1">
        <v>243</v>
      </c>
      <c r="E261" s="4">
        <v>1757660</v>
      </c>
    </row>
    <row r="262" spans="1:5" ht="22.5" hidden="1" customHeight="1" x14ac:dyDescent="0.25">
      <c r="A262" s="85" t="s">
        <v>24</v>
      </c>
      <c r="B262" s="7" t="s">
        <v>103</v>
      </c>
      <c r="C262" s="1">
        <v>9500004590</v>
      </c>
      <c r="D262" s="1">
        <v>853</v>
      </c>
      <c r="E262" s="4">
        <v>1500</v>
      </c>
    </row>
    <row r="263" spans="1:5" ht="54.75" customHeight="1" thickBot="1" x14ac:dyDescent="0.3">
      <c r="A263" s="104" t="s">
        <v>245</v>
      </c>
      <c r="B263" s="7" t="s">
        <v>103</v>
      </c>
      <c r="C263" s="1">
        <v>9500070510</v>
      </c>
      <c r="D263" s="1"/>
      <c r="E263" s="4">
        <f>E264+E265</f>
        <v>351497.2</v>
      </c>
    </row>
    <row r="264" spans="1:5" ht="54.75" customHeight="1" thickBot="1" x14ac:dyDescent="0.3">
      <c r="A264" s="86" t="s">
        <v>202</v>
      </c>
      <c r="B264" s="7" t="s">
        <v>103</v>
      </c>
      <c r="C264" s="1">
        <v>9500070510</v>
      </c>
      <c r="D264" s="1">
        <v>110</v>
      </c>
      <c r="E264" s="4">
        <v>242697.2</v>
      </c>
    </row>
    <row r="265" spans="1:5" ht="22.5" customHeight="1" thickBot="1" x14ac:dyDescent="0.3">
      <c r="A265" s="104" t="s">
        <v>118</v>
      </c>
      <c r="B265" s="7" t="s">
        <v>103</v>
      </c>
      <c r="C265" s="1">
        <v>9500070510</v>
      </c>
      <c r="D265" s="1">
        <v>200</v>
      </c>
      <c r="E265" s="4">
        <v>108800</v>
      </c>
    </row>
    <row r="266" spans="1:5" s="25" customFormat="1" ht="16.5" thickBot="1" x14ac:dyDescent="0.3">
      <c r="A266" s="22" t="s">
        <v>69</v>
      </c>
      <c r="B266" s="3">
        <v>10</v>
      </c>
      <c r="C266" s="3"/>
      <c r="D266" s="3"/>
      <c r="E266" s="27">
        <f>E268</f>
        <v>170000</v>
      </c>
    </row>
    <row r="267" spans="1:5" ht="16.5" thickBot="1" x14ac:dyDescent="0.3">
      <c r="A267" s="85" t="s">
        <v>71</v>
      </c>
      <c r="B267" s="1">
        <v>1001</v>
      </c>
      <c r="C267" s="1"/>
      <c r="D267" s="1"/>
      <c r="E267" s="5">
        <f>E268</f>
        <v>170000</v>
      </c>
    </row>
    <row r="268" spans="1:5" ht="63.75" thickBot="1" x14ac:dyDescent="0.3">
      <c r="A268" s="85" t="s">
        <v>72</v>
      </c>
      <c r="B268" s="1">
        <v>1001</v>
      </c>
      <c r="C268" s="1">
        <v>9500012110</v>
      </c>
      <c r="D268" s="1"/>
      <c r="E268" s="5">
        <f>E271</f>
        <v>170000</v>
      </c>
    </row>
    <row r="269" spans="1:5" ht="32.25" hidden="1" thickBot="1" x14ac:dyDescent="0.3">
      <c r="A269" s="85" t="s">
        <v>73</v>
      </c>
      <c r="B269" s="1">
        <v>1001</v>
      </c>
      <c r="C269" s="1">
        <v>9500012110</v>
      </c>
      <c r="D269" s="1">
        <v>300</v>
      </c>
      <c r="E269" s="6" t="s">
        <v>70</v>
      </c>
    </row>
    <row r="270" spans="1:5" ht="32.25" hidden="1" thickBot="1" x14ac:dyDescent="0.3">
      <c r="A270" s="85" t="s">
        <v>74</v>
      </c>
      <c r="B270" s="1">
        <v>1001</v>
      </c>
      <c r="C270" s="1">
        <v>9500012110</v>
      </c>
      <c r="D270" s="1">
        <v>310</v>
      </c>
      <c r="E270" s="6" t="s">
        <v>70</v>
      </c>
    </row>
    <row r="271" spans="1:5" ht="32.25" thickBot="1" x14ac:dyDescent="0.3">
      <c r="A271" s="86" t="s">
        <v>73</v>
      </c>
      <c r="B271" s="1">
        <v>1001</v>
      </c>
      <c r="C271" s="1">
        <v>9500012110</v>
      </c>
      <c r="D271" s="1">
        <v>300</v>
      </c>
      <c r="E271" s="5">
        <f>E278</f>
        <v>170000</v>
      </c>
    </row>
    <row r="272" spans="1:5" ht="32.25" hidden="1" thickBot="1" x14ac:dyDescent="0.3">
      <c r="A272" s="85" t="s">
        <v>75</v>
      </c>
      <c r="B272" s="1">
        <v>13</v>
      </c>
      <c r="C272" s="1"/>
      <c r="D272" s="1"/>
      <c r="E272" s="1">
        <v>7148.75</v>
      </c>
    </row>
    <row r="273" spans="1:5" ht="32.25" hidden="1" thickBot="1" x14ac:dyDescent="0.3">
      <c r="A273" s="85" t="s">
        <v>76</v>
      </c>
      <c r="B273" s="1">
        <v>1301</v>
      </c>
      <c r="C273" s="1">
        <v>9500060130</v>
      </c>
      <c r="D273" s="1"/>
      <c r="E273" s="1">
        <v>7148.75</v>
      </c>
    </row>
    <row r="274" spans="1:5" ht="32.25" hidden="1" thickBot="1" x14ac:dyDescent="0.3">
      <c r="A274" s="85" t="s">
        <v>77</v>
      </c>
      <c r="B274" s="1">
        <v>1301</v>
      </c>
      <c r="C274" s="1">
        <v>9500060130</v>
      </c>
      <c r="D274" s="1">
        <v>730</v>
      </c>
      <c r="E274" s="1">
        <v>7148.75</v>
      </c>
    </row>
    <row r="275" spans="1:5" ht="32.25" hidden="1" thickBot="1" x14ac:dyDescent="0.3">
      <c r="A275" s="85" t="s">
        <v>129</v>
      </c>
      <c r="B275" s="1">
        <v>1006</v>
      </c>
      <c r="C275" s="1"/>
      <c r="D275" s="1"/>
      <c r="E275" s="4">
        <f>E276</f>
        <v>3000</v>
      </c>
    </row>
    <row r="276" spans="1:5" ht="88.5" hidden="1" customHeight="1" x14ac:dyDescent="0.25">
      <c r="A276" s="85" t="s">
        <v>130</v>
      </c>
      <c r="B276" s="1">
        <v>1006</v>
      </c>
      <c r="C276" s="1">
        <v>9500070340</v>
      </c>
      <c r="D276" s="1"/>
      <c r="E276" s="4">
        <f>E277</f>
        <v>3000</v>
      </c>
    </row>
    <row r="277" spans="1:5" ht="48.75" hidden="1" customHeight="1" x14ac:dyDescent="0.25">
      <c r="A277" s="85" t="s">
        <v>20</v>
      </c>
      <c r="B277" s="1">
        <v>1006</v>
      </c>
      <c r="C277" s="1">
        <v>9500070340</v>
      </c>
      <c r="D277" s="1">
        <v>244</v>
      </c>
      <c r="E277" s="4">
        <v>3000</v>
      </c>
    </row>
    <row r="278" spans="1:5" ht="48.75" customHeight="1" thickBot="1" x14ac:dyDescent="0.3">
      <c r="A278" s="86" t="s">
        <v>203</v>
      </c>
      <c r="B278" s="1">
        <v>1001</v>
      </c>
      <c r="C278" s="1">
        <v>9500012110</v>
      </c>
      <c r="D278" s="1">
        <v>310</v>
      </c>
      <c r="E278" s="4">
        <v>170000</v>
      </c>
    </row>
    <row r="279" spans="1:5" s="25" customFormat="1" ht="32.25" thickBot="1" x14ac:dyDescent="0.3">
      <c r="A279" s="22" t="s">
        <v>78</v>
      </c>
      <c r="B279" s="3">
        <v>14</v>
      </c>
      <c r="C279" s="3"/>
      <c r="D279" s="3"/>
      <c r="E279" s="24">
        <f>E280</f>
        <v>26700</v>
      </c>
    </row>
    <row r="280" spans="1:5" ht="63.75" thickBot="1" x14ac:dyDescent="0.3">
      <c r="A280" s="85" t="s">
        <v>79</v>
      </c>
      <c r="B280" s="1">
        <v>1403</v>
      </c>
      <c r="C280" s="1">
        <v>9500085870</v>
      </c>
      <c r="D280" s="1"/>
      <c r="E280" s="4">
        <f>E282</f>
        <v>26700</v>
      </c>
    </row>
    <row r="281" spans="1:5" ht="16.5" hidden="1" thickBot="1" x14ac:dyDescent="0.3">
      <c r="A281" s="85" t="s">
        <v>80</v>
      </c>
      <c r="B281" s="1">
        <v>1403</v>
      </c>
      <c r="C281" s="1">
        <v>9500085870</v>
      </c>
      <c r="D281" s="1">
        <v>500</v>
      </c>
      <c r="E281" s="4">
        <v>348756</v>
      </c>
    </row>
    <row r="282" spans="1:5" ht="16.5" thickBot="1" x14ac:dyDescent="0.3">
      <c r="A282" s="85" t="s">
        <v>80</v>
      </c>
      <c r="B282" s="1">
        <v>1403</v>
      </c>
      <c r="C282" s="1">
        <v>9500085870</v>
      </c>
      <c r="D282" s="1">
        <v>500</v>
      </c>
      <c r="E282" s="4">
        <f>E283</f>
        <v>26700</v>
      </c>
    </row>
    <row r="283" spans="1:5" ht="16.5" thickBot="1" x14ac:dyDescent="0.3">
      <c r="A283" s="85" t="s">
        <v>28</v>
      </c>
      <c r="B283" s="1">
        <v>1403</v>
      </c>
      <c r="C283" s="1">
        <v>9500085870</v>
      </c>
      <c r="D283" s="1">
        <v>540</v>
      </c>
      <c r="E283" s="4">
        <v>26700</v>
      </c>
    </row>
    <row r="284" spans="1:5" ht="16.5" thickBot="1" x14ac:dyDescent="0.3">
      <c r="A284" s="85" t="s">
        <v>81</v>
      </c>
      <c r="B284" s="1"/>
      <c r="C284" s="1"/>
      <c r="D284" s="1"/>
      <c r="E284" s="4">
        <f>E279+E266+E237+E194+E154+E147+E114+E108+E87+E72+E10</f>
        <v>27576838.900000002</v>
      </c>
    </row>
    <row r="285" spans="1:5" ht="15.75" x14ac:dyDescent="0.25">
      <c r="A285" s="9"/>
      <c r="B285" s="9"/>
      <c r="C285" s="9"/>
      <c r="D285" s="9"/>
      <c r="E285" s="10"/>
    </row>
  </sheetData>
  <mergeCells count="24">
    <mergeCell ref="A1:E1"/>
    <mergeCell ref="A3:E3"/>
    <mergeCell ref="D4:E4"/>
    <mergeCell ref="A5:E5"/>
    <mergeCell ref="E6:E7"/>
    <mergeCell ref="A6:A7"/>
    <mergeCell ref="B6:B7"/>
    <mergeCell ref="C6:C7"/>
    <mergeCell ref="E11:E13"/>
    <mergeCell ref="A25:A28"/>
    <mergeCell ref="B25:B28"/>
    <mergeCell ref="C25:C28"/>
    <mergeCell ref="D6:D7"/>
    <mergeCell ref="A11:A13"/>
    <mergeCell ref="B11:B13"/>
    <mergeCell ref="C11:C13"/>
    <mergeCell ref="D11:D13"/>
    <mergeCell ref="D25:D28"/>
    <mergeCell ref="E25:E28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topLeftCell="E10" workbookViewId="0">
      <selection activeCell="G18" sqref="G18"/>
    </sheetView>
  </sheetViews>
  <sheetFormatPr defaultRowHeight="15" x14ac:dyDescent="0.25"/>
  <cols>
    <col min="1" max="1" width="8.42578125" hidden="1" customWidth="1"/>
    <col min="2" max="4" width="9.140625" hidden="1" customWidth="1"/>
    <col min="5" max="5" width="31.7109375" customWidth="1"/>
    <col min="6" max="6" width="57.5703125" customWidth="1"/>
    <col min="7" max="7" width="20" customWidth="1"/>
    <col min="8" max="9" width="9.140625" hidden="1" customWidth="1"/>
  </cols>
  <sheetData>
    <row r="1" spans="5:9" ht="56.25" customHeight="1" x14ac:dyDescent="0.25">
      <c r="E1" s="106" t="s">
        <v>228</v>
      </c>
      <c r="F1" s="106"/>
      <c r="G1" s="106"/>
      <c r="H1" s="106"/>
      <c r="I1" s="106"/>
    </row>
    <row r="2" spans="5:9" ht="15" customHeight="1" x14ac:dyDescent="0.25">
      <c r="E2" s="8" t="s">
        <v>105</v>
      </c>
    </row>
    <row r="3" spans="5:9" ht="54.75" customHeight="1" thickBot="1" x14ac:dyDescent="0.3">
      <c r="E3" s="108" t="s">
        <v>231</v>
      </c>
      <c r="F3" s="108"/>
      <c r="G3" s="108"/>
      <c r="H3" s="108"/>
      <c r="I3" s="108"/>
    </row>
    <row r="4" spans="5:9" ht="25.5" customHeight="1" thickBot="1" x14ac:dyDescent="0.3">
      <c r="E4" s="127" t="s">
        <v>243</v>
      </c>
      <c r="F4" s="128"/>
      <c r="G4" s="129"/>
      <c r="H4" s="114" t="s">
        <v>145</v>
      </c>
      <c r="I4" s="114"/>
    </row>
    <row r="5" spans="5:9" ht="25.5" customHeight="1" thickBot="1" x14ac:dyDescent="0.3">
      <c r="E5" s="130"/>
      <c r="F5" s="130"/>
      <c r="G5" s="131"/>
      <c r="H5" s="94"/>
      <c r="I5" s="94"/>
    </row>
    <row r="6" spans="5:9" ht="75.75" thickBot="1" x14ac:dyDescent="0.3">
      <c r="E6" s="88" t="s">
        <v>205</v>
      </c>
      <c r="F6" s="89" t="s">
        <v>206</v>
      </c>
      <c r="G6" s="124">
        <v>2020</v>
      </c>
      <c r="H6" s="125"/>
      <c r="I6" s="126"/>
    </row>
    <row r="7" spans="5:9" ht="30.75" thickBot="1" x14ac:dyDescent="0.3">
      <c r="E7" s="90" t="s">
        <v>207</v>
      </c>
      <c r="F7" s="91" t="s">
        <v>208</v>
      </c>
      <c r="G7" s="96"/>
      <c r="H7" s="97"/>
      <c r="I7" s="95"/>
    </row>
    <row r="8" spans="5:9" ht="48" customHeight="1" thickBot="1" x14ac:dyDescent="0.3">
      <c r="E8" s="90" t="s">
        <v>209</v>
      </c>
      <c r="F8" s="91" t="s">
        <v>210</v>
      </c>
      <c r="G8" s="96"/>
      <c r="H8" s="97"/>
      <c r="I8" s="95"/>
    </row>
    <row r="9" spans="5:9" ht="40.5" customHeight="1" thickBot="1" x14ac:dyDescent="0.3">
      <c r="E9" s="90" t="s">
        <v>211</v>
      </c>
      <c r="F9" s="91" t="s">
        <v>212</v>
      </c>
      <c r="G9" s="93"/>
      <c r="I9" s="95"/>
    </row>
    <row r="10" spans="5:9" ht="36" customHeight="1" thickBot="1" x14ac:dyDescent="0.3">
      <c r="E10" s="90" t="s">
        <v>213</v>
      </c>
      <c r="F10" s="91" t="s">
        <v>214</v>
      </c>
      <c r="G10" s="92" t="s">
        <v>215</v>
      </c>
      <c r="I10" s="95"/>
    </row>
    <row r="11" spans="5:9" ht="36" customHeight="1" thickBot="1" x14ac:dyDescent="0.3">
      <c r="E11" s="90" t="s">
        <v>216</v>
      </c>
      <c r="F11" s="91" t="s">
        <v>214</v>
      </c>
      <c r="G11" s="92"/>
      <c r="I11" s="95"/>
    </row>
    <row r="12" spans="5:9" ht="22.5" customHeight="1" thickBot="1" x14ac:dyDescent="0.3">
      <c r="E12" s="90"/>
      <c r="F12" s="91" t="s">
        <v>217</v>
      </c>
      <c r="G12" s="92"/>
      <c r="I12" s="95"/>
    </row>
    <row r="13" spans="5:9" ht="33" customHeight="1" thickBot="1" x14ac:dyDescent="0.3">
      <c r="E13" s="90" t="s">
        <v>218</v>
      </c>
      <c r="F13" s="91" t="s">
        <v>219</v>
      </c>
      <c r="G13" s="92">
        <f>G17-G15</f>
        <v>972516.30999999866</v>
      </c>
      <c r="I13" s="95"/>
    </row>
    <row r="14" spans="5:9" ht="24" customHeight="1" thickBot="1" x14ac:dyDescent="0.3">
      <c r="E14" s="90" t="s">
        <v>220</v>
      </c>
      <c r="F14" s="91" t="s">
        <v>221</v>
      </c>
      <c r="G14" s="92">
        <v>26297776.120000001</v>
      </c>
      <c r="I14" s="95"/>
    </row>
    <row r="15" spans="5:9" ht="32.25" customHeight="1" thickBot="1" x14ac:dyDescent="0.3">
      <c r="E15" s="90" t="s">
        <v>222</v>
      </c>
      <c r="F15" s="91" t="s">
        <v>223</v>
      </c>
      <c r="G15" s="92">
        <v>26604322.59</v>
      </c>
      <c r="I15" s="95"/>
    </row>
    <row r="16" spans="5:9" ht="29.25" customHeight="1" thickBot="1" x14ac:dyDescent="0.3">
      <c r="E16" s="90" t="s">
        <v>224</v>
      </c>
      <c r="F16" s="91" t="s">
        <v>225</v>
      </c>
      <c r="G16" s="92">
        <v>27270292.43</v>
      </c>
      <c r="I16" s="95"/>
    </row>
    <row r="17" spans="5:9" ht="36.75" customHeight="1" thickBot="1" x14ac:dyDescent="0.3">
      <c r="E17" s="90" t="s">
        <v>226</v>
      </c>
      <c r="F17" s="91" t="s">
        <v>227</v>
      </c>
      <c r="G17" s="92">
        <v>27576838.899999999</v>
      </c>
      <c r="I17" s="95"/>
    </row>
    <row r="18" spans="5:9" x14ac:dyDescent="0.25">
      <c r="E18" s="87"/>
    </row>
  </sheetData>
  <mergeCells count="5">
    <mergeCell ref="G6:I6"/>
    <mergeCell ref="E4:G5"/>
    <mergeCell ref="E1:I1"/>
    <mergeCell ref="E3:I3"/>
    <mergeCell ref="H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ведомственная структура</vt:lpstr>
      <vt:lpstr>доходы</vt:lpstr>
      <vt:lpstr>распределение бюдж. ассигновани</vt:lpstr>
      <vt:lpstr>источники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2020-08-10T08:14:28Z</dcterms:modified>
</cp:coreProperties>
</file>